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61\"/>
    </mc:Choice>
  </mc:AlternateContent>
  <bookViews>
    <workbookView xWindow="-120" yWindow="-120" windowWidth="24240" windowHeight="13140"/>
  </bookViews>
  <sheets>
    <sheet name="2 programa" sheetId="8" r:id="rId1"/>
    <sheet name="Lyginamasis variantas" sheetId="9" r:id="rId2"/>
    <sheet name="Lyginamasis išskleistas" sheetId="12" state="hidden" r:id="rId3"/>
    <sheet name="Aiškinamoji lentelė " sheetId="7" state="hidden" r:id="rId4"/>
  </sheets>
  <definedNames>
    <definedName name="_xlnm.Print_Area" localSheetId="0">'2 programa'!$A$1:$M$119</definedName>
    <definedName name="_xlnm.Print_Area" localSheetId="3">'Aiškinamoji lentelė '!$A$1:$O$111</definedName>
    <definedName name="_xlnm.Print_Area" localSheetId="2">'Lyginamasis išskleistas'!$A$1:$T$116</definedName>
    <definedName name="_xlnm.Print_Area" localSheetId="1">'Lyginamasis variantas'!$A$1:$T$117</definedName>
    <definedName name="_xlnm.Print_Titles" localSheetId="3">'Aiškinamoji lentelė '!$6:$8</definedName>
    <definedName name="_xlnm.Print_Titles" localSheetId="1">'Lyginamasis variantas'!$8:$10</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68" i="8" l="1"/>
  <c r="G69" i="8"/>
  <c r="H67" i="9"/>
  <c r="H66" i="9"/>
  <c r="I79" i="7"/>
  <c r="G70" i="8" l="1"/>
  <c r="H68" i="9"/>
  <c r="I86" i="7"/>
  <c r="I85" i="7"/>
  <c r="H15" i="9" l="1"/>
  <c r="I15" i="9" s="1"/>
  <c r="I68" i="9"/>
  <c r="I102" i="9" s="1"/>
  <c r="I66" i="9"/>
  <c r="I101" i="9" s="1"/>
  <c r="I19" i="12"/>
  <c r="H112" i="12"/>
  <c r="G112" i="12"/>
  <c r="M111" i="12"/>
  <c r="J111" i="12"/>
  <c r="H111" i="12"/>
  <c r="G111" i="12"/>
  <c r="M110" i="12"/>
  <c r="J110" i="12"/>
  <c r="H110" i="12"/>
  <c r="H109" i="12" s="1"/>
  <c r="G110" i="12"/>
  <c r="G109" i="12" s="1"/>
  <c r="G108" i="12"/>
  <c r="M107" i="12"/>
  <c r="K107" i="12"/>
  <c r="J107" i="12"/>
  <c r="H107" i="12"/>
  <c r="G107" i="12"/>
  <c r="M106" i="12"/>
  <c r="K106" i="12"/>
  <c r="J106" i="12"/>
  <c r="H106" i="12"/>
  <c r="G106" i="12"/>
  <c r="M105" i="12"/>
  <c r="K105" i="12"/>
  <c r="J105" i="12"/>
  <c r="G105" i="12"/>
  <c r="M104" i="12"/>
  <c r="K104" i="12"/>
  <c r="J104" i="12"/>
  <c r="H104" i="12"/>
  <c r="G104" i="12"/>
  <c r="H103" i="12"/>
  <c r="G103" i="12"/>
  <c r="M102" i="12"/>
  <c r="K102" i="12"/>
  <c r="J102" i="12"/>
  <c r="H102" i="12"/>
  <c r="G102" i="12"/>
  <c r="O101" i="12"/>
  <c r="N101" i="12"/>
  <c r="M101" i="12"/>
  <c r="L101" i="12"/>
  <c r="K101" i="12"/>
  <c r="J101" i="12"/>
  <c r="H101" i="12"/>
  <c r="G101" i="12"/>
  <c r="K92" i="12"/>
  <c r="N91" i="12"/>
  <c r="N92" i="12" s="1"/>
  <c r="M91" i="12"/>
  <c r="M92" i="12" s="1"/>
  <c r="K91" i="12"/>
  <c r="J91" i="12"/>
  <c r="J92" i="12" s="1"/>
  <c r="H91" i="12"/>
  <c r="H92" i="12" s="1"/>
  <c r="G91" i="12"/>
  <c r="I88" i="12"/>
  <c r="I102" i="12" s="1"/>
  <c r="I87" i="12"/>
  <c r="N63" i="12"/>
  <c r="M63" i="12"/>
  <c r="K63" i="12"/>
  <c r="J63" i="12"/>
  <c r="I63" i="12"/>
  <c r="H63" i="12"/>
  <c r="G63" i="12"/>
  <c r="G64" i="12" s="1"/>
  <c r="H51" i="12"/>
  <c r="H108" i="12" s="1"/>
  <c r="I108" i="12" s="1"/>
  <c r="I49" i="12"/>
  <c r="I64" i="12" s="1"/>
  <c r="H49" i="12"/>
  <c r="G49" i="12"/>
  <c r="H105" i="12" s="1"/>
  <c r="N18" i="12"/>
  <c r="M18" i="12"/>
  <c r="M112" i="12" s="1"/>
  <c r="K18" i="12"/>
  <c r="J18" i="12"/>
  <c r="J112" i="12" s="1"/>
  <c r="N17" i="12"/>
  <c r="M17" i="12"/>
  <c r="M103" i="12" s="1"/>
  <c r="K17" i="12"/>
  <c r="K103" i="12" s="1"/>
  <c r="J17" i="12"/>
  <c r="J103" i="12" s="1"/>
  <c r="J100" i="12" s="1"/>
  <c r="N16" i="12"/>
  <c r="N49" i="12" s="1"/>
  <c r="N64" i="12" s="1"/>
  <c r="M16" i="12"/>
  <c r="M108" i="12" s="1"/>
  <c r="K16" i="12"/>
  <c r="K49" i="12" s="1"/>
  <c r="J16" i="12"/>
  <c r="J49" i="12" s="1"/>
  <c r="J64" i="12" s="1"/>
  <c r="I101" i="12" l="1"/>
  <c r="G92" i="12"/>
  <c r="G93" i="12" s="1"/>
  <c r="G94" i="12" s="1"/>
  <c r="K64" i="12"/>
  <c r="K93" i="12" s="1"/>
  <c r="K94" i="12" s="1"/>
  <c r="N93" i="12"/>
  <c r="N94" i="12" s="1"/>
  <c r="I91" i="12"/>
  <c r="I92" i="12" s="1"/>
  <c r="M100" i="12"/>
  <c r="M99" i="12" s="1"/>
  <c r="K100" i="12"/>
  <c r="G100" i="12"/>
  <c r="G99" i="12" s="1"/>
  <c r="G113" i="12" s="1"/>
  <c r="I107" i="12"/>
  <c r="J109" i="12"/>
  <c r="J108" i="12"/>
  <c r="J99" i="12" s="1"/>
  <c r="H100" i="12"/>
  <c r="H99" i="12" s="1"/>
  <c r="H113" i="12" s="1"/>
  <c r="I93" i="12"/>
  <c r="I94" i="12" s="1"/>
  <c r="H64" i="12"/>
  <c r="H93" i="12" s="1"/>
  <c r="H94" i="12" s="1"/>
  <c r="J93" i="12"/>
  <c r="J94" i="12" s="1"/>
  <c r="M109" i="12"/>
  <c r="I111" i="12"/>
  <c r="M49" i="12"/>
  <c r="M64" i="12" s="1"/>
  <c r="M93" i="12" s="1"/>
  <c r="M94" i="12" s="1"/>
  <c r="L110" i="12"/>
  <c r="I104" i="12"/>
  <c r="I105" i="12"/>
  <c r="I106" i="12"/>
  <c r="K108" i="12"/>
  <c r="K99" i="12" s="1"/>
  <c r="L111" i="12"/>
  <c r="K110" i="12"/>
  <c r="O107" i="12"/>
  <c r="O105" i="12"/>
  <c r="H91" i="9"/>
  <c r="N110" i="12" l="1"/>
  <c r="O103" i="12"/>
  <c r="I110" i="12"/>
  <c r="I112" i="12"/>
  <c r="I103" i="12"/>
  <c r="I100" i="12" s="1"/>
  <c r="L102" i="12"/>
  <c r="N103" i="12"/>
  <c r="L103" i="12"/>
  <c r="N107" i="12"/>
  <c r="O111" i="12"/>
  <c r="L104" i="12"/>
  <c r="O106" i="12"/>
  <c r="N105" i="12"/>
  <c r="N112" i="12"/>
  <c r="N108" i="12"/>
  <c r="L108" i="12"/>
  <c r="N106" i="12"/>
  <c r="N102" i="12"/>
  <c r="N111" i="12"/>
  <c r="K112" i="12"/>
  <c r="L107" i="12"/>
  <c r="L106" i="12"/>
  <c r="L105" i="12"/>
  <c r="K111" i="12"/>
  <c r="J113" i="12"/>
  <c r="N104" i="12"/>
  <c r="O110" i="12"/>
  <c r="O102" i="12"/>
  <c r="O104" i="12"/>
  <c r="O112" i="12"/>
  <c r="O108" i="12"/>
  <c r="L112" i="12"/>
  <c r="L109" i="12" s="1"/>
  <c r="I99" i="12"/>
  <c r="K109" i="12"/>
  <c r="K113" i="12" s="1"/>
  <c r="M113" i="12"/>
  <c r="G51" i="8"/>
  <c r="I49" i="9"/>
  <c r="H49" i="9"/>
  <c r="G17" i="8"/>
  <c r="I15" i="7"/>
  <c r="I109" i="12" l="1"/>
  <c r="N100" i="12"/>
  <c r="N99" i="12" s="1"/>
  <c r="L100" i="12"/>
  <c r="L99" i="12" s="1"/>
  <c r="L113" i="12"/>
  <c r="O100" i="12"/>
  <c r="O99" i="12" s="1"/>
  <c r="N109" i="12"/>
  <c r="I113" i="12"/>
  <c r="O109" i="12"/>
  <c r="O113" i="12" l="1"/>
  <c r="N113" i="12"/>
  <c r="G53" i="8" l="1"/>
  <c r="H51" i="9"/>
  <c r="I56" i="7"/>
  <c r="I91" i="9" l="1"/>
  <c r="I92" i="9" s="1"/>
  <c r="H108" i="9" l="1"/>
  <c r="I63" i="9"/>
  <c r="I64" i="9" s="1"/>
  <c r="I93" i="9" s="1"/>
  <c r="I94" i="9" s="1"/>
  <c r="K100" i="7" l="1"/>
  <c r="O101" i="9" l="1"/>
  <c r="L101" i="9"/>
  <c r="N101" i="9"/>
  <c r="K108" i="9"/>
  <c r="K107" i="9"/>
  <c r="K106" i="9"/>
  <c r="K105" i="9"/>
  <c r="K104" i="9"/>
  <c r="K102" i="9"/>
  <c r="K101" i="9"/>
  <c r="H112" i="9"/>
  <c r="H111" i="9"/>
  <c r="H110" i="9"/>
  <c r="H107" i="9"/>
  <c r="H106" i="9"/>
  <c r="G105" i="9"/>
  <c r="H104" i="9"/>
  <c r="H103" i="9"/>
  <c r="H102" i="9"/>
  <c r="H101" i="9"/>
  <c r="N91" i="9"/>
  <c r="N92" i="9" s="1"/>
  <c r="N63" i="9"/>
  <c r="N18" i="9"/>
  <c r="N17" i="9"/>
  <c r="N16" i="9"/>
  <c r="K91" i="9"/>
  <c r="K92" i="9" s="1"/>
  <c r="K63" i="9"/>
  <c r="K18" i="9"/>
  <c r="K17" i="9"/>
  <c r="K103" i="9" s="1"/>
  <c r="K16" i="9"/>
  <c r="H92" i="9"/>
  <c r="H63" i="9"/>
  <c r="H64" i="9" l="1"/>
  <c r="I105" i="9" s="1"/>
  <c r="N49" i="9"/>
  <c r="N64" i="9" s="1"/>
  <c r="N93" i="9" s="1"/>
  <c r="N94" i="9" s="1"/>
  <c r="K49" i="9"/>
  <c r="K64" i="9" s="1"/>
  <c r="K93" i="9" s="1"/>
  <c r="K94" i="9" s="1"/>
  <c r="H93" i="9" l="1"/>
  <c r="G112" i="9"/>
  <c r="M111" i="9"/>
  <c r="J111" i="9"/>
  <c r="G111" i="9"/>
  <c r="M110" i="9"/>
  <c r="J110" i="9"/>
  <c r="G110" i="9"/>
  <c r="G108" i="9"/>
  <c r="I108" i="9" s="1"/>
  <c r="M107" i="9"/>
  <c r="J107" i="9"/>
  <c r="G107" i="9"/>
  <c r="I107" i="9" s="1"/>
  <c r="M106" i="9"/>
  <c r="J106" i="9"/>
  <c r="G106" i="9"/>
  <c r="M105" i="9"/>
  <c r="J105" i="9"/>
  <c r="M104" i="9"/>
  <c r="J104" i="9"/>
  <c r="G104" i="9"/>
  <c r="G103" i="9"/>
  <c r="M102" i="9"/>
  <c r="J102" i="9"/>
  <c r="G102" i="9"/>
  <c r="M101" i="9"/>
  <c r="J101" i="9"/>
  <c r="G101" i="9"/>
  <c r="M92" i="9"/>
  <c r="M91" i="9"/>
  <c r="J91" i="9"/>
  <c r="J92" i="9" s="1"/>
  <c r="G91" i="9"/>
  <c r="G92" i="9" s="1"/>
  <c r="M63" i="9"/>
  <c r="J63" i="9"/>
  <c r="G63" i="9"/>
  <c r="G49" i="9"/>
  <c r="M18" i="9"/>
  <c r="M112" i="9" s="1"/>
  <c r="J18" i="9"/>
  <c r="J112" i="9" s="1"/>
  <c r="M17" i="9"/>
  <c r="M103" i="9" s="1"/>
  <c r="J17" i="9"/>
  <c r="J103" i="9" s="1"/>
  <c r="M16" i="9"/>
  <c r="J16" i="9"/>
  <c r="J108" i="9" s="1"/>
  <c r="G64" i="9" l="1"/>
  <c r="H105" i="9"/>
  <c r="H94" i="9"/>
  <c r="L111" i="9" s="1"/>
  <c r="O111" i="9"/>
  <c r="M100" i="9"/>
  <c r="J109" i="9"/>
  <c r="M49" i="9"/>
  <c r="M64" i="9" s="1"/>
  <c r="M93" i="9" s="1"/>
  <c r="M94" i="9" s="1"/>
  <c r="G93" i="9"/>
  <c r="G94" i="9" s="1"/>
  <c r="G100" i="9"/>
  <c r="G99" i="9" s="1"/>
  <c r="M109" i="9"/>
  <c r="J100" i="9"/>
  <c r="J99" i="9" s="1"/>
  <c r="M108" i="9"/>
  <c r="M99" i="9" s="1"/>
  <c r="M113" i="9" s="1"/>
  <c r="G109" i="9"/>
  <c r="J49" i="9"/>
  <c r="J64" i="9" s="1"/>
  <c r="J93" i="9" s="1"/>
  <c r="J94" i="9" s="1"/>
  <c r="J104" i="7"/>
  <c r="I104" i="7"/>
  <c r="N108" i="9" l="1"/>
  <c r="N102" i="9"/>
  <c r="K112" i="9"/>
  <c r="N106" i="9"/>
  <c r="L102" i="9"/>
  <c r="N105" i="9"/>
  <c r="I103" i="9"/>
  <c r="L103" i="9"/>
  <c r="N110" i="9"/>
  <c r="L105" i="9"/>
  <c r="L104" i="9"/>
  <c r="L106" i="9"/>
  <c r="L107" i="9"/>
  <c r="N107" i="9"/>
  <c r="N112" i="9"/>
  <c r="N103" i="9"/>
  <c r="N111" i="9"/>
  <c r="I104" i="9"/>
  <c r="I111" i="9"/>
  <c r="N104" i="9"/>
  <c r="K110" i="9"/>
  <c r="K111" i="9"/>
  <c r="I112" i="9"/>
  <c r="I106" i="9"/>
  <c r="I110" i="9"/>
  <c r="L108" i="9"/>
  <c r="O104" i="9"/>
  <c r="O108" i="9"/>
  <c r="O112" i="9"/>
  <c r="O102" i="9"/>
  <c r="L112" i="9"/>
  <c r="O103" i="9"/>
  <c r="O110" i="9"/>
  <c r="O107" i="9"/>
  <c r="O105" i="9"/>
  <c r="L110" i="9"/>
  <c r="O106" i="9"/>
  <c r="G113" i="9"/>
  <c r="J113" i="9"/>
  <c r="H100" i="9"/>
  <c r="H99" i="9" s="1"/>
  <c r="H109" i="9"/>
  <c r="K100" i="9"/>
  <c r="K99" i="9" s="1"/>
  <c r="G114" i="8"/>
  <c r="I113" i="8"/>
  <c r="H113" i="8"/>
  <c r="G113" i="8"/>
  <c r="I112" i="8"/>
  <c r="H112" i="8"/>
  <c r="G112" i="8"/>
  <c r="G110" i="8"/>
  <c r="I109" i="8"/>
  <c r="H109" i="8"/>
  <c r="G109" i="8"/>
  <c r="I108" i="8"/>
  <c r="H108" i="8"/>
  <c r="G108" i="8"/>
  <c r="I107" i="8"/>
  <c r="H107" i="8"/>
  <c r="G107" i="8"/>
  <c r="I106" i="8"/>
  <c r="H106" i="8"/>
  <c r="G106" i="8"/>
  <c r="G105" i="8"/>
  <c r="I104" i="8"/>
  <c r="H104" i="8"/>
  <c r="G104" i="8"/>
  <c r="I103" i="8"/>
  <c r="H103" i="8"/>
  <c r="G103" i="8"/>
  <c r="I93" i="8"/>
  <c r="I94" i="8" s="1"/>
  <c r="H93" i="8"/>
  <c r="H94" i="8" s="1"/>
  <c r="G93" i="8"/>
  <c r="G94" i="8" s="1"/>
  <c r="I65" i="8"/>
  <c r="H65" i="8"/>
  <c r="G65" i="8"/>
  <c r="I20" i="8"/>
  <c r="I114" i="8" s="1"/>
  <c r="H20" i="8"/>
  <c r="H114" i="8" s="1"/>
  <c r="I19" i="8"/>
  <c r="I105" i="8" s="1"/>
  <c r="H19" i="8"/>
  <c r="H105" i="8" s="1"/>
  <c r="I18" i="8"/>
  <c r="I110" i="8" s="1"/>
  <c r="H18" i="8"/>
  <c r="H110" i="8" s="1"/>
  <c r="N109" i="9" l="1"/>
  <c r="O109" i="9"/>
  <c r="K109" i="9"/>
  <c r="K113" i="9" s="1"/>
  <c r="N100" i="9"/>
  <c r="N99" i="9" s="1"/>
  <c r="N113" i="9" s="1"/>
  <c r="L100" i="9"/>
  <c r="L99" i="9" s="1"/>
  <c r="I109" i="9"/>
  <c r="I100" i="9"/>
  <c r="I99" i="9" s="1"/>
  <c r="L109" i="9"/>
  <c r="O100" i="9"/>
  <c r="O99" i="9" s="1"/>
  <c r="H113" i="9"/>
  <c r="I102" i="8"/>
  <c r="I101" i="8" s="1"/>
  <c r="I115" i="8" s="1"/>
  <c r="G66" i="8"/>
  <c r="G95" i="8" s="1"/>
  <c r="G96" i="8" s="1"/>
  <c r="G111" i="8"/>
  <c r="H111" i="8"/>
  <c r="G102" i="8"/>
  <c r="G101" i="8" s="1"/>
  <c r="I51" i="8"/>
  <c r="I66" i="8" s="1"/>
  <c r="I95" i="8" s="1"/>
  <c r="I96" i="8" s="1"/>
  <c r="I111" i="8"/>
  <c r="H102" i="8"/>
  <c r="H101" i="8" s="1"/>
  <c r="H51" i="8"/>
  <c r="H66" i="8" s="1"/>
  <c r="H95" i="8" s="1"/>
  <c r="H96" i="8" s="1"/>
  <c r="O113" i="9" l="1"/>
  <c r="I113" i="9"/>
  <c r="L113" i="9"/>
  <c r="G115" i="8"/>
  <c r="H115" i="8"/>
  <c r="K47" i="7"/>
  <c r="J47" i="7" l="1"/>
  <c r="J83" i="7" l="1"/>
  <c r="I100" i="7" l="1"/>
  <c r="I62" i="7" l="1"/>
  <c r="J62" i="7"/>
  <c r="K62" i="7"/>
  <c r="K79" i="7" l="1"/>
  <c r="J79" i="7"/>
  <c r="I89" i="7" l="1"/>
  <c r="I90" i="7" s="1"/>
  <c r="J89" i="7" l="1"/>
  <c r="J90" i="7" s="1"/>
  <c r="K89" i="7"/>
  <c r="K90" i="7" s="1"/>
  <c r="K110" i="7" l="1"/>
  <c r="J110" i="7"/>
  <c r="I110" i="7"/>
  <c r="K108" i="7"/>
  <c r="J108" i="7"/>
  <c r="I108" i="7"/>
  <c r="K106" i="7"/>
  <c r="J106" i="7"/>
  <c r="I106" i="7"/>
  <c r="K105" i="7"/>
  <c r="J105" i="7"/>
  <c r="I105" i="7"/>
  <c r="K104" i="7"/>
  <c r="J102" i="7"/>
  <c r="K102" i="7"/>
  <c r="I102" i="7"/>
  <c r="I101" i="7"/>
  <c r="K101" i="7"/>
  <c r="J101" i="7"/>
  <c r="J100" i="7"/>
  <c r="K99" i="7"/>
  <c r="J99" i="7"/>
  <c r="J63" i="7" l="1"/>
  <c r="J91" i="7" s="1"/>
  <c r="K63" i="7"/>
  <c r="K91" i="7" s="1"/>
  <c r="K109" i="7" l="1"/>
  <c r="J109" i="7"/>
  <c r="I109" i="7"/>
  <c r="J103" i="7"/>
  <c r="J92" i="7" l="1"/>
  <c r="J107" i="7"/>
  <c r="I38" i="7"/>
  <c r="I47" i="7" s="1"/>
  <c r="I63" i="7" s="1"/>
  <c r="I99" i="7" l="1"/>
  <c r="I91" i="7" l="1"/>
  <c r="K103" i="7"/>
  <c r="K98" i="7" s="1"/>
  <c r="K92" i="7" l="1"/>
  <c r="I107" i="7" l="1"/>
  <c r="I103" i="7" l="1"/>
  <c r="I98" i="7" s="1"/>
  <c r="I92" i="7"/>
  <c r="I97" i="7" l="1"/>
  <c r="J98" i="7" l="1"/>
  <c r="J97" i="7" s="1"/>
  <c r="J111" i="7" s="1"/>
  <c r="I111" i="7"/>
  <c r="K107" i="7"/>
  <c r="K97" i="7"/>
  <c r="K111" i="7" l="1"/>
</calcChain>
</file>

<file path=xl/comments1.xml><?xml version="1.0" encoding="utf-8"?>
<comments xmlns="http://schemas.openxmlformats.org/spreadsheetml/2006/main">
  <authors>
    <author>Audra Cepiene</author>
    <author>Indrė Butenienė</author>
  </authors>
  <commentList>
    <comment ref="E21" authorId="0" shapeId="0">
      <text>
        <r>
          <rPr>
            <b/>
            <sz val="9"/>
            <color indexed="81"/>
            <rFont val="Tahoma"/>
            <family val="2"/>
            <charset val="186"/>
          </rPr>
          <t>P (KSP) 3.2.2.3</t>
        </r>
        <r>
          <rPr>
            <sz val="9"/>
            <color indexed="81"/>
            <rFont val="Tahoma"/>
            <family val="2"/>
            <charset val="186"/>
          </rPr>
          <t xml:space="preserve">
Skatinti laivais keliaujančių turistų pritraukimą į Klaipėdos miestą</t>
        </r>
      </text>
    </comment>
    <comment ref="E25" authorId="0" shapeId="0">
      <text>
        <r>
          <rPr>
            <b/>
            <sz val="9"/>
            <color indexed="81"/>
            <rFont val="Tahoma"/>
            <family val="2"/>
            <charset val="186"/>
          </rPr>
          <t>P (KSP)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34"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36" authorId="1" shapeId="0">
      <text>
        <r>
          <rPr>
            <b/>
            <sz val="9"/>
            <color indexed="81"/>
            <rFont val="Tahoma"/>
            <family val="2"/>
            <charset val="186"/>
          </rPr>
          <t>KEPS 2030 4.5.4.</t>
        </r>
        <r>
          <rPr>
            <sz val="9"/>
            <color indexed="81"/>
            <rFont val="Tahoma"/>
            <family val="2"/>
            <charset val="186"/>
          </rPr>
          <t xml:space="preserve"> Įtraukti Klaipėdos turistinius objektus į regioninius turizmo maršrutus ir išnaudoti juos pozicionuojant tarptautiniame kontekste</t>
        </r>
      </text>
    </comment>
    <comment ref="E38" authorId="0" shapeId="0">
      <text>
        <r>
          <rPr>
            <b/>
            <sz val="9"/>
            <color indexed="81"/>
            <rFont val="Tahoma"/>
            <family val="2"/>
            <charset val="186"/>
          </rPr>
          <t>KSP 3.2.2.3
Skatinti laivais keliaujančių turistų pritraukimą į Klaipėdos miestą</t>
        </r>
        <r>
          <rPr>
            <sz val="9"/>
            <color indexed="81"/>
            <rFont val="Tahoma"/>
            <family val="2"/>
            <charset val="186"/>
          </rPr>
          <t xml:space="preserve">
</t>
        </r>
      </text>
    </comment>
    <comment ref="E39" authorId="1" shapeId="0">
      <text>
        <r>
          <rPr>
            <sz val="9"/>
            <color indexed="81"/>
            <rFont val="Tahoma"/>
            <family val="2"/>
            <charset val="186"/>
          </rPr>
          <t xml:space="preserve">KEPS 2030 4.5.4. Įtraukti Klaipėdos turistinius objektus į regioninius turizmo maršrutus ir išnaudoti juos pozicionuojant tarptautiniame kontekste,
KEPS 3.4.2. Plėsti Klaipėdos apskrities, vienijančios 7 savivaldybes, bendradarbiavimą </t>
        </r>
      </text>
    </comment>
    <comment ref="E41" authorId="1" shapeId="0">
      <text>
        <r>
          <rPr>
            <sz val="9"/>
            <color indexed="81"/>
            <rFont val="Tahoma"/>
            <family val="2"/>
            <charset val="186"/>
          </rPr>
          <t>KEPS 2030 4.5.4. Įtraukti Klaipėdos turistinius objektus į regioninius turizmo maršrutus ir išnaudoti juos pozicionuojant tarptautiniame kontekste</t>
        </r>
      </text>
    </comment>
    <comment ref="E43"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E47" authorId="1" shapeId="0">
      <text>
        <r>
          <rPr>
            <sz val="9"/>
            <color indexed="81"/>
            <rFont val="Tahoma"/>
            <family val="2"/>
            <charset val="186"/>
          </rPr>
          <t>KEPS2030  4.5.4. Įtraukti Klaipėdos turistinius objektus į regioninius turizmo maršrutus ir išnaudoti juos pozicionuojant tarptautiniame kontekste;
KEPS 3.4.2. Plėsti Klaipėdos apskrities, vienijančios 7 savivaldybes, bendradarbiavimą</t>
        </r>
      </text>
    </comment>
    <comment ref="E56"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58"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E5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E60"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61"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E62"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63"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E68"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71"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J76" authorId="0" shapeId="0">
      <text>
        <r>
          <rPr>
            <sz val="9"/>
            <color indexed="81"/>
            <rFont val="Tahoma"/>
            <family val="2"/>
            <charset val="186"/>
          </rPr>
          <t xml:space="preserve">EPT - Ekonominės plėtros taryba
ĮVG – Įgyvendinimo valdymo grupė
RT – rinkodaros taryba
</t>
        </r>
      </text>
    </comment>
    <comment ref="E77"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E81"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E82"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83"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E84"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E85"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9"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G102" authorId="0" shapeId="0">
      <text>
        <r>
          <rPr>
            <b/>
            <sz val="9"/>
            <color indexed="81"/>
            <rFont val="Tahoma"/>
            <family val="2"/>
            <charset val="186"/>
          </rPr>
          <t xml:space="preserve">1646,1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s>
  <commentList>
    <comment ref="E19" authorId="0" shapeId="0">
      <text>
        <r>
          <rPr>
            <b/>
            <sz val="9"/>
            <color indexed="81"/>
            <rFont val="Tahoma"/>
            <family val="2"/>
            <charset val="186"/>
          </rPr>
          <t>P (KSP) 3.2.2.3</t>
        </r>
        <r>
          <rPr>
            <sz val="9"/>
            <color indexed="81"/>
            <rFont val="Tahoma"/>
            <family val="2"/>
            <charset val="186"/>
          </rPr>
          <t xml:space="preserve">
Skatinti laivais keliaujančių turistų pritraukimą į Klaipėdos miestą</t>
        </r>
      </text>
    </comment>
    <comment ref="E23" authorId="0" shapeId="0">
      <text>
        <r>
          <rPr>
            <b/>
            <sz val="9"/>
            <color indexed="81"/>
            <rFont val="Tahoma"/>
            <family val="2"/>
            <charset val="186"/>
          </rPr>
          <t>P (KSP)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32"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34" authorId="1" shapeId="0">
      <text>
        <r>
          <rPr>
            <b/>
            <sz val="9"/>
            <color indexed="81"/>
            <rFont val="Tahoma"/>
            <family val="2"/>
            <charset val="186"/>
          </rPr>
          <t>KEPS 2030 4.5.4.</t>
        </r>
        <r>
          <rPr>
            <sz val="9"/>
            <color indexed="81"/>
            <rFont val="Tahoma"/>
            <family val="2"/>
            <charset val="186"/>
          </rPr>
          <t xml:space="preserve"> Įtraukti Klaipėdos turistinius objektus į regioninius turizmo maršrutus ir išnaudoti juos pozicionuojant tarptautiniame kontekste</t>
        </r>
      </text>
    </comment>
    <comment ref="E36" authorId="0" shapeId="0">
      <text>
        <r>
          <rPr>
            <b/>
            <sz val="9"/>
            <color indexed="81"/>
            <rFont val="Tahoma"/>
            <family val="2"/>
            <charset val="186"/>
          </rPr>
          <t>KSP 3.2.2.3
Skatinti laivais keliaujančių turistų pritraukimą į Klaipėdos miestą</t>
        </r>
        <r>
          <rPr>
            <sz val="9"/>
            <color indexed="81"/>
            <rFont val="Tahoma"/>
            <family val="2"/>
            <charset val="186"/>
          </rPr>
          <t xml:space="preserve">
</t>
        </r>
      </text>
    </comment>
    <comment ref="E37" authorId="1" shapeId="0">
      <text>
        <r>
          <rPr>
            <sz val="9"/>
            <color indexed="81"/>
            <rFont val="Tahoma"/>
            <family val="2"/>
            <charset val="186"/>
          </rPr>
          <t xml:space="preserve">KEPS 2030 4.5.4. Įtraukti Klaipėdos turistinius objektus į regioninius turizmo maršrutus ir išnaudoti juos pozicionuojant tarptautiniame kontekste,
KEPS 3.4.2. Plėsti Klaipėdos apskrities, vienijančios 7 savivaldybes, bendradarbiavimą </t>
        </r>
      </text>
    </comment>
    <comment ref="E39" authorId="1" shapeId="0">
      <text>
        <r>
          <rPr>
            <sz val="9"/>
            <color indexed="81"/>
            <rFont val="Tahoma"/>
            <family val="2"/>
            <charset val="186"/>
          </rPr>
          <t>KEPS 2030 4.5.4. Įtraukti Klaipėdos turistinius objektus į regioninius turizmo maršrutus ir išnaudoti juos pozicionuojant tarptautiniame kontekste</t>
        </r>
      </text>
    </comment>
    <comment ref="E41"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E45" authorId="1" shapeId="0">
      <text>
        <r>
          <rPr>
            <sz val="9"/>
            <color indexed="81"/>
            <rFont val="Tahoma"/>
            <family val="2"/>
            <charset val="186"/>
          </rPr>
          <t>KEPS2030  4.5.4. Įtraukti Klaipėdos turistinius objektus į regioninius turizmo maršrutus ir išnaudoti juos pozicionuojant tarptautiniame kontekste;
KEPS 3.4.2. Plėsti Klaipėdos apskrities, vienijančios 7 savivaldybes, bendradarbiavimą</t>
        </r>
      </text>
    </comment>
    <comment ref="E54"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56"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E5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E58"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59"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E60"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61"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E66"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6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P74" authorId="0" shapeId="0">
      <text>
        <r>
          <rPr>
            <sz val="9"/>
            <color indexed="81"/>
            <rFont val="Tahoma"/>
            <family val="2"/>
            <charset val="186"/>
          </rPr>
          <t xml:space="preserve">EPT - Ekonominės plėtros taryba
ĮVG – Įgyvendinimo valdymo grupė
RT – rinkodaros taryba
</t>
        </r>
      </text>
    </comment>
    <comment ref="E75"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E7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E80"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81"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E82"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E83"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7"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G100" authorId="0" shapeId="0">
      <text>
        <r>
          <rPr>
            <b/>
            <sz val="9"/>
            <color indexed="81"/>
            <rFont val="Tahoma"/>
            <family val="2"/>
            <charset val="186"/>
          </rPr>
          <t xml:space="preserve">1646,1
</t>
        </r>
        <r>
          <rPr>
            <sz val="9"/>
            <color indexed="81"/>
            <rFont val="Tahoma"/>
            <family val="2"/>
            <charset val="186"/>
          </rPr>
          <t xml:space="preserve">
</t>
        </r>
      </text>
    </comment>
    <comment ref="H100" authorId="0" shapeId="0">
      <text>
        <r>
          <rPr>
            <b/>
            <sz val="9"/>
            <color indexed="81"/>
            <rFont val="Tahoma"/>
            <family val="2"/>
            <charset val="186"/>
          </rPr>
          <t xml:space="preserve">1646,1
</t>
        </r>
        <r>
          <rPr>
            <sz val="9"/>
            <color indexed="81"/>
            <rFont val="Tahoma"/>
            <family val="2"/>
            <charset val="186"/>
          </rPr>
          <t xml:space="preserve">
</t>
        </r>
      </text>
    </comment>
    <comment ref="I100" authorId="0" shapeId="0">
      <text>
        <r>
          <rPr>
            <b/>
            <sz val="9"/>
            <color indexed="81"/>
            <rFont val="Tahoma"/>
            <family val="2"/>
            <charset val="186"/>
          </rPr>
          <t xml:space="preserve">1646,1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s>
  <commentList>
    <comment ref="E19" authorId="0" shapeId="0">
      <text>
        <r>
          <rPr>
            <b/>
            <sz val="9"/>
            <color indexed="81"/>
            <rFont val="Tahoma"/>
            <family val="2"/>
            <charset val="186"/>
          </rPr>
          <t>P (KSP) 3.2.2.3</t>
        </r>
        <r>
          <rPr>
            <sz val="9"/>
            <color indexed="81"/>
            <rFont val="Tahoma"/>
            <family val="2"/>
            <charset val="186"/>
          </rPr>
          <t xml:space="preserve">
Skatinti laivais keliaujančių turistų pritraukimą į Klaipėdos miestą</t>
        </r>
      </text>
    </comment>
    <comment ref="E23" authorId="0" shapeId="0">
      <text>
        <r>
          <rPr>
            <b/>
            <sz val="9"/>
            <color indexed="81"/>
            <rFont val="Tahoma"/>
            <family val="2"/>
            <charset val="186"/>
          </rPr>
          <t>P (KSP)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32"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34" authorId="1" shapeId="0">
      <text>
        <r>
          <rPr>
            <b/>
            <sz val="9"/>
            <color indexed="81"/>
            <rFont val="Tahoma"/>
            <family val="2"/>
            <charset val="186"/>
          </rPr>
          <t>KEPS 2030 4.5.4.</t>
        </r>
        <r>
          <rPr>
            <sz val="9"/>
            <color indexed="81"/>
            <rFont val="Tahoma"/>
            <family val="2"/>
            <charset val="186"/>
          </rPr>
          <t xml:space="preserve"> Įtraukti Klaipėdos turistinius objektus į regioninius turizmo maršrutus ir išnaudoti juos pozicionuojant tarptautiniame kontekste</t>
        </r>
      </text>
    </comment>
    <comment ref="E36" authorId="0" shapeId="0">
      <text>
        <r>
          <rPr>
            <b/>
            <sz val="9"/>
            <color indexed="81"/>
            <rFont val="Tahoma"/>
            <family val="2"/>
            <charset val="186"/>
          </rPr>
          <t>KSP 3.2.2.3
Skatinti laivais keliaujančių turistų pritraukimą į Klaipėdos miestą</t>
        </r>
        <r>
          <rPr>
            <sz val="9"/>
            <color indexed="81"/>
            <rFont val="Tahoma"/>
            <family val="2"/>
            <charset val="186"/>
          </rPr>
          <t xml:space="preserve">
</t>
        </r>
      </text>
    </comment>
    <comment ref="E37" authorId="1" shapeId="0">
      <text>
        <r>
          <rPr>
            <sz val="9"/>
            <color indexed="81"/>
            <rFont val="Tahoma"/>
            <family val="2"/>
            <charset val="186"/>
          </rPr>
          <t xml:space="preserve">KEPS 2030 4.5.4. Įtraukti Klaipėdos turistinius objektus į regioninius turizmo maršrutus ir išnaudoti juos pozicionuojant tarptautiniame kontekste,
KEPS 3.4.2. Plėsti Klaipėdos apskrities, vienijančios 7 savivaldybes, bendradarbiavimą </t>
        </r>
      </text>
    </comment>
    <comment ref="E39" authorId="1" shapeId="0">
      <text>
        <r>
          <rPr>
            <sz val="9"/>
            <color indexed="81"/>
            <rFont val="Tahoma"/>
            <family val="2"/>
            <charset val="186"/>
          </rPr>
          <t>KEPS 2030 4.5.4. Įtraukti Klaipėdos turistinius objektus į regioninius turizmo maršrutus ir išnaudoti juos pozicionuojant tarptautiniame kontekste</t>
        </r>
      </text>
    </comment>
    <comment ref="E41"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E45" authorId="1" shapeId="0">
      <text>
        <r>
          <rPr>
            <sz val="9"/>
            <color indexed="81"/>
            <rFont val="Tahoma"/>
            <family val="2"/>
            <charset val="186"/>
          </rPr>
          <t>KEPS2030  4.5.4. Įtraukti Klaipėdos turistinius objektus į regioninius turizmo maršrutus ir išnaudoti juos pozicionuojant tarptautiniame kontekste;
KEPS 3.4.2. Plėsti Klaipėdos apskrities, vienijančios 7 savivaldybes, bendradarbiavimą</t>
        </r>
      </text>
    </comment>
    <comment ref="E54"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56"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E5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E58"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59"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E60"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61"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E66"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6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P74" authorId="0" shapeId="0">
      <text>
        <r>
          <rPr>
            <sz val="9"/>
            <color indexed="81"/>
            <rFont val="Tahoma"/>
            <family val="2"/>
            <charset val="186"/>
          </rPr>
          <t xml:space="preserve">EPT - Ekonominės plėtros taryba
ĮVG – Įgyvendinimo valdymo grupė
RT – rinkodaros taryba
</t>
        </r>
      </text>
    </comment>
    <comment ref="E75"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E7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E80"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81"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E82"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E83"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7"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T87" authorId="0" shapeId="0">
      <text>
        <r>
          <rPr>
            <b/>
            <sz val="9"/>
            <color indexed="81"/>
            <rFont val="Tahoma"/>
            <family val="2"/>
            <charset val="186"/>
          </rPr>
          <t>Audra Cepiene:</t>
        </r>
        <r>
          <rPr>
            <sz val="9"/>
            <color indexed="81"/>
            <rFont val="Tahoma"/>
            <family val="2"/>
            <charset val="186"/>
          </rPr>
          <t xml:space="preserve">
AKR patikslino projekto biudžetą gegužės 4 d., kad poreikis sumažintas iki 8 tūkst. (Ketvirčiais: II – 2000 Eur, III -  3000 Eur, IV – 3000 Eur). Perkelti nereiks, veiklos prasidės birželio 1.</t>
        </r>
      </text>
    </comment>
    <comment ref="G100" authorId="0" shapeId="0">
      <text>
        <r>
          <rPr>
            <b/>
            <sz val="9"/>
            <color indexed="81"/>
            <rFont val="Tahoma"/>
            <family val="2"/>
            <charset val="186"/>
          </rPr>
          <t xml:space="preserve">1646,1
</t>
        </r>
        <r>
          <rPr>
            <sz val="9"/>
            <color indexed="81"/>
            <rFont val="Tahoma"/>
            <family val="2"/>
            <charset val="186"/>
          </rPr>
          <t xml:space="preserve">
</t>
        </r>
      </text>
    </comment>
    <comment ref="H100" authorId="0" shapeId="0">
      <text>
        <r>
          <rPr>
            <b/>
            <sz val="9"/>
            <color indexed="81"/>
            <rFont val="Tahoma"/>
            <family val="2"/>
            <charset val="186"/>
          </rPr>
          <t xml:space="preserve">1646,1
</t>
        </r>
        <r>
          <rPr>
            <sz val="9"/>
            <color indexed="81"/>
            <rFont val="Tahoma"/>
            <family val="2"/>
            <charset val="186"/>
          </rPr>
          <t xml:space="preserve">
</t>
        </r>
      </text>
    </comment>
    <comment ref="I100" authorId="0" shapeId="0">
      <text>
        <r>
          <rPr>
            <b/>
            <sz val="9"/>
            <color indexed="81"/>
            <rFont val="Tahoma"/>
            <family val="2"/>
            <charset val="186"/>
          </rPr>
          <t xml:space="preserve">1646,1
</t>
        </r>
        <r>
          <rPr>
            <sz val="9"/>
            <color indexed="81"/>
            <rFont val="Tahoma"/>
            <family val="2"/>
            <charset val="186"/>
          </rPr>
          <t xml:space="preserve">
</t>
        </r>
      </text>
    </comment>
  </commentList>
</comments>
</file>

<file path=xl/comments4.xml><?xml version="1.0" encoding="utf-8"?>
<comments xmlns="http://schemas.openxmlformats.org/spreadsheetml/2006/main">
  <authors>
    <author>Audra Cepiene</author>
    <author>Indrė Butenienė</author>
  </authors>
  <commentList>
    <comment ref="F15"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F1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L22" authorId="0" shapeId="0">
      <text>
        <r>
          <rPr>
            <b/>
            <sz val="9"/>
            <color indexed="81"/>
            <rFont val="Tahoma"/>
            <family val="2"/>
            <charset val="186"/>
          </rPr>
          <t xml:space="preserve">3 vnt. e. interaktyvūs stendai - </t>
        </r>
        <r>
          <rPr>
            <sz val="9"/>
            <color indexed="81"/>
            <rFont val="Tahoma"/>
            <family val="2"/>
            <charset val="186"/>
          </rPr>
          <t>Karlskronos aikštėje šalia Žvejų g.;
Danės g. prie Rotušės;
Tiltų g. šalia PC Kiras prie autobusų stovėjimo aikštelės</t>
        </r>
      </text>
    </comment>
    <comment ref="F28"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F30" authorId="1" shapeId="0">
      <text>
        <r>
          <rPr>
            <b/>
            <sz val="9"/>
            <color indexed="81"/>
            <rFont val="Tahoma"/>
            <family val="2"/>
            <charset val="186"/>
          </rPr>
          <t>Indrė Butenienė:</t>
        </r>
        <r>
          <rPr>
            <sz val="9"/>
            <color indexed="81"/>
            <rFont val="Tahoma"/>
            <family val="2"/>
            <charset val="186"/>
          </rPr>
          <t xml:space="preserve">
KEPS 4.5.4. Įtraukti Klaipėdos turistinius objektus į regioninius turizmo maršrutus ir išnaudoti juos pozicionuojant tarptautiniame kontekste</t>
        </r>
      </text>
    </comment>
    <comment ref="E32" authorId="0" shapeId="0">
      <text>
        <r>
          <rPr>
            <sz val="9"/>
            <color indexed="81"/>
            <rFont val="Tahoma"/>
            <family val="2"/>
            <charset val="186"/>
          </rPr>
          <t>Projektas vykdomas kartu su Klaipėdos r., Šilutės r., ir Neringos m. savivaldybėmis. Projekto pagrindinis partneris yra Klaipėdos rajono savivaldybės administracija</t>
        </r>
      </text>
    </comment>
    <comment ref="F32"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35" authorId="1" shapeId="0">
      <text>
        <r>
          <rPr>
            <sz val="9"/>
            <color indexed="81"/>
            <rFont val="Tahoma"/>
            <family val="2"/>
            <charset val="186"/>
          </rPr>
          <t xml:space="preserve">KEPS 4.5.4. Įtraukti Klaipėdos turistinius objektus į regioninius turizmo maršrutus ir išnaudoti juos pozicionuojant tarptautiniame kontekste,
KEPS 3.4.2. Plėsti Klaipėdos apskrities, vienijančios 7 savivaldybes, bendradarbiavimą </t>
        </r>
      </text>
    </comment>
    <comment ref="E36"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F36" authorId="1" shapeId="0">
      <text>
        <r>
          <rPr>
            <sz val="9"/>
            <color indexed="81"/>
            <rFont val="Tahoma"/>
            <family val="2"/>
            <charset val="186"/>
          </rPr>
          <t>KEPS 4.5.4. Įtraukti Klaipėdos turistinius objektus į regioninius turizmo maršrutus ir išnaudoti juos pozicionuojant tarptautiniame kontekste</t>
        </r>
      </text>
    </comment>
    <comment ref="E38" authorId="0" shapeId="0">
      <text>
        <r>
          <rPr>
            <b/>
            <sz val="9"/>
            <color indexed="81"/>
            <rFont val="Tahoma"/>
            <family val="2"/>
            <charset val="186"/>
          </rPr>
          <t>2017 m. rugsėjo 20 d.sutartis  Nr. J9-1926</t>
        </r>
        <r>
          <rPr>
            <sz val="9"/>
            <color indexed="81"/>
            <rFont val="Tahoma"/>
            <family val="2"/>
            <charset val="186"/>
          </rPr>
          <t xml:space="preserve">
Klaipėdos miesto savivaldybės administracija (toliau – Pagrindinis partneris)
Klaipėdos rajono savivaldybės administracija (toliau – Partneris Nr. 1);
 Šilutės rajono savivaldybės administracija (toliau – Partneris Nr. 2);
 Neringos savivaldybės administracija (toliau – Partneris Nr. 3);
Kretingos rajono savivaldybės administracija (toliau – Partneris Nr. 4);
Palangos miesto savivaldybės administracija (toliau – Partneris Nr. 5);
 Skuodo rajono savivaldybės administracija (toliau – Partneris Nr. 6).
III. ŠALIŲ ĮNAŠAI IR IŠLAIDOS
7. Šalys susitaria, kad Pagrindinis partneris yra Pareiškėjas, kuris tvarkys bendrus reikalus, atstovaus šalims santykiuose su Projektą administruojančiomis institucijomis, organizuos investicijų projekto parengimą, teiks projektinį pasiūlymą ir paraišką ES struktūrinių fondų paramai gauti, sudarys Projekto finansavimo administravimo  sutartį su įgyvendinančiąja institucija.
8. Partneriai padengs 15 procentų partneriams tenkančią visų tinkamų finansuoti Projekto išlaidų ir tinkamų finansuoti išlaidų dalį, kurių nepadengia Projekto finansavimas.
9. Partneriai susitaria, kad padengs jiems tenkančias finansuoti netinkamas, tačiau šiam Projektui įgyvendinti būtinas išlaidas.
10. Partneriai įgis nuosavybės teisę į Projekto metu sukurtą turtą, vadovaujantis Projekto biudžeto paskirstymu tarp partnerių.
11. Partnerių patirtos išlaidos, kurios pagal Aprašo nuostatas yra tinkamos finansuoti, bus tiesiogiai arba netiesiogiai finansuojamos tam partneriui, kuris pagal Sutartį patirs tinkamas fina
</t>
        </r>
      </text>
    </comment>
    <comment ref="F38"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F50"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L50" authorId="0" shapeId="0">
      <text>
        <r>
          <rPr>
            <sz val="9"/>
            <color indexed="81"/>
            <rFont val="Tahoma"/>
            <family val="2"/>
            <charset val="186"/>
          </rPr>
          <t xml:space="preserve">II etapas - pilies didžiojo bokšto atkūrimas. Lėšos numatytos projektavimui, projekto priežiūrai, rangos darbams ir techninei priežiūrai. Projekto parengimas numatytas 2019 m. vertė padidėjo dėl išlaidų projekto ekspertizei bei techninei priežiūrai. </t>
        </r>
      </text>
    </comment>
    <comment ref="F52"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F53"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F54"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F55"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F59"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F60"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F65"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F67"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F73"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F77"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F78"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F79"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F80"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F81"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5" authorId="0" shapeId="0">
      <text>
        <r>
          <rPr>
            <sz val="9"/>
            <color indexed="81"/>
            <rFont val="Tahoma"/>
            <family val="2"/>
            <charset val="186"/>
          </rPr>
          <t>2019 m. liepos 25 d. tarybos sprendimas Nr. T2-229 "Dėl pritarimo asociacijos „Klaipėdos regionas“ dalyvavimui interreg 2014–2020 m. Latvijos–Lietuvos bendradarbiavimo per sieną programos projekte „Tarpsieninio bendradarbiavimo stiprinimas, kuriant tvarią ilgalaikę plėtrą tarp klaipėdos ir kuržemės regionų“ partnerio teisėmis. Paraiška pateikta, rezultatai bus 2020 m. I ketv.</t>
        </r>
      </text>
    </comment>
    <comment ref="F85"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I98" authorId="0" shapeId="0">
      <text>
        <r>
          <rPr>
            <b/>
            <sz val="9"/>
            <color indexed="81"/>
            <rFont val="Tahoma"/>
            <family val="2"/>
            <charset val="186"/>
          </rPr>
          <t xml:space="preserve">biudžetas 1646,1
</t>
        </r>
        <r>
          <rPr>
            <sz val="9"/>
            <color indexed="81"/>
            <rFont val="Tahoma"/>
            <family val="2"/>
            <charset val="186"/>
          </rPr>
          <t xml:space="preserve">
</t>
        </r>
      </text>
    </comment>
  </commentList>
</comments>
</file>

<file path=xl/sharedStrings.xml><?xml version="1.0" encoding="utf-8"?>
<sst xmlns="http://schemas.openxmlformats.org/spreadsheetml/2006/main" count="912" uniqueCount="176">
  <si>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</si>
  <si>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</si>
  <si>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</si>
  <si>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</si>
  <si>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</si>
  <si>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</si>
  <si>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</si>
  <si>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</si>
  <si>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</si>
  <si>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</si>
  <si>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</si>
  <si>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</si>
  <si>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</si>
  <si>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</si>
  <si>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</si>
  <si>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</si>
  <si>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</si>
  <si>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</si>
  <si>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</si>
  <si>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</si>
  <si>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</si>
  <si>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</si>
  <si>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</si>
  <si>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</si>
  <si>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</si>
  <si>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</si>
  <si>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</si>
  <si>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t>P3.2.2.1, P3.2.2.3</t>
  </si>
  <si>
    <t>Išleista nemokamų informacinių leidinių, žemėlapių, tūkst. egz.</t>
  </si>
  <si>
    <t>Išleistų specializuotų leidinių kruizinių laivų turistams, tūkst. egz.</t>
  </si>
  <si>
    <r>
      <t xml:space="preserve">Valstybės biudžeto tikslinės dotacijos lėšos </t>
    </r>
    <r>
      <rPr>
        <b/>
        <sz val="10"/>
        <rFont val="Times New Roman"/>
        <family val="1"/>
        <charset val="186"/>
      </rPr>
      <t>SB(VB)</t>
    </r>
  </si>
  <si>
    <t>P3.2.3.1</t>
  </si>
  <si>
    <t>Planas</t>
  </si>
  <si>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</si>
  <si>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</si>
  <si>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</si>
  <si>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</si>
  <si>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</si>
  <si>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Vykdytojas (skyrius / asmuo)</t>
  </si>
  <si>
    <t>2019-ieji metai</t>
  </si>
  <si>
    <t>Aiškinamojo rašto priedas Nr.3</t>
  </si>
  <si>
    <t>Kt</t>
  </si>
  <si>
    <t>Atlikta įrengimo darbų. Užbaigtumas, proc.</t>
  </si>
  <si>
    <r>
      <t xml:space="preserve">Kiti finansavimo šaltiniai </t>
    </r>
    <r>
      <rPr>
        <b/>
        <sz val="10"/>
        <rFont val="Times New Roman"/>
        <family val="1"/>
        <charset val="186"/>
      </rPr>
      <t>Kt</t>
    </r>
  </si>
  <si>
    <t xml:space="preserve">Projekto „Gynybinio ir gamtos paveldo keliai“ įgyvendinimas </t>
  </si>
  <si>
    <t>Sukurta informacinė sistema (5 informaciniai stendai prie įvažiavimo į miestą, 20 informacinių kolonų, 1 informacinės rodyklės komplektas). Užbaigtumas, proc.</t>
  </si>
  <si>
    <t>Patrauklių turistinių maršrutų kūrimas ir plėtojimas</t>
  </si>
  <si>
    <t>SB(ES)</t>
  </si>
  <si>
    <t>Projekto „Pietų Baltijos krantas – ilgalaikių laivybos krypčių tarp šalių kūrimas MARRIAGE bendradarbiavimo tinklų pagrindu“ įgyvendinimas</t>
  </si>
  <si>
    <t>SB(L)</t>
  </si>
  <si>
    <r>
      <t xml:space="preserve">Programų lėšų likučių laikinai laisvos lėšos </t>
    </r>
    <r>
      <rPr>
        <b/>
        <sz val="10"/>
        <rFont val="Times New Roman"/>
        <family val="1"/>
        <charset val="186"/>
      </rPr>
      <t>SB(L)</t>
    </r>
  </si>
  <si>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</si>
  <si>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</si>
  <si>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</si>
  <si>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t>2020-ieji metai</t>
  </si>
  <si>
    <t>1</t>
  </si>
  <si>
    <t xml:space="preserve">Bastionų komplekso (Jono kalnelio) ir jo prieigų sutvarkymas, sukuriant išskirtinį kultūros ir turizmo traukos centrą bei skatinant smulkųjį ir vidutinį verslą </t>
  </si>
  <si>
    <r>
      <t xml:space="preserve">Valstybės biudžeto lėšos </t>
    </r>
    <r>
      <rPr>
        <b/>
        <sz val="10"/>
        <rFont val="Times New Roman"/>
        <family val="1"/>
        <charset val="186"/>
      </rPr>
      <t>LRVB</t>
    </r>
  </si>
  <si>
    <t>Atplaukusių burlaivių ir jachtų į uostą, vnt.</t>
  </si>
  <si>
    <t>Viešinamų objektų, vnt.</t>
  </si>
  <si>
    <t xml:space="preserve">Atlikta informacinių ženklų įrengimo darbų. Užbaigtumas, proc. </t>
  </si>
  <si>
    <t>Klaipėdos miesto turizmo informacinės sistemos plėtojimas:</t>
  </si>
  <si>
    <t>Parengtas pilies didžiojo bokšto techninis projektas, vnt.</t>
  </si>
  <si>
    <t>2021-ųjų metų lėšų projektas</t>
  </si>
  <si>
    <t>2021-ieji metai</t>
  </si>
  <si>
    <t>Projekto „Savivaldybes jungiančių turizmo trasų ir turizmo maršrutų informacinės infrastruktūros plėtra“ įgyvendinimas</t>
  </si>
  <si>
    <t>Parengta galimybių studija „Dėl laivybos kliūčių šalinimo Kuršių mariose“, vnt.</t>
  </si>
  <si>
    <t xml:space="preserve">Įrengtas informacijos taškas Smiltynės jachtklube, vnt.  </t>
  </si>
  <si>
    <t>P6</t>
  </si>
  <si>
    <t xml:space="preserve">Smiltynės turizmo ir rekreacijos schemos priemonių įgyvendinimas </t>
  </si>
  <si>
    <t xml:space="preserve">Vietų, kuriose teikiamos sveikatos priežiūros paslaugos Smiltynės teritorijoje, skaičius </t>
  </si>
  <si>
    <t>Įgyvendinta projekto „Miško parkas“ koncepcija, vnt.</t>
  </si>
  <si>
    <t>Išleista nemokamų turistinių maršrutų brošiūrų (kiekvienam maršrutui atskira brošiūra), tūkst. egz.</t>
  </si>
  <si>
    <r>
      <t xml:space="preserve">Europos Sąjungos paramos lėšos, kurios įtrauktos į Savivaldybės biudžetą, lėšų likučių lėšos </t>
    </r>
    <r>
      <rPr>
        <b/>
        <sz val="10"/>
        <rFont val="Times New Roman"/>
        <family val="1"/>
        <charset val="186"/>
      </rPr>
      <t>SB(ESL)</t>
    </r>
  </si>
  <si>
    <r>
      <t xml:space="preserve">Valstybės biudžeto tikslinės dotacijos lėšų likutis </t>
    </r>
    <r>
      <rPr>
        <b/>
        <sz val="10"/>
        <rFont val="Times New Roman"/>
        <family val="1"/>
        <charset val="186"/>
      </rPr>
      <t>SB(VBL)</t>
    </r>
  </si>
  <si>
    <t>SB(ESL)</t>
  </si>
  <si>
    <t>SB(VBL)</t>
  </si>
  <si>
    <t>2020-ųjų metų asignavimų planas</t>
  </si>
  <si>
    <t>2022-ųjų metų lėšų projektas</t>
  </si>
  <si>
    <t>2022-ieji metai</t>
  </si>
  <si>
    <r>
      <t xml:space="preserve">2019–2022 M. KLAIPĖDOS MIESTO SAVIVALDYBĖS      </t>
    </r>
    <r>
      <rPr>
        <b/>
        <sz val="11"/>
        <rFont val="Times New Roman"/>
        <family val="1"/>
        <charset val="186"/>
      </rPr>
      <t xml:space="preserve">            </t>
    </r>
  </si>
  <si>
    <t>Parengta projekto „Miško parkas“  koncepcija (schema), vnt</t>
  </si>
  <si>
    <t>KEPS 2030</t>
  </si>
  <si>
    <t>Inkubuojama SVV subjektų, skaičius</t>
  </si>
  <si>
    <t>40</t>
  </si>
  <si>
    <t>Atnaujinama verslo inkubatoriaus interneto svetainė, socialinės medijos, kartai per metus</t>
  </si>
  <si>
    <t>Suteikta nemokamų konsultacijų, metodinių paslaugų (iki 1 val.), val.</t>
  </si>
  <si>
    <t>Suorganizuota kvalifikacijos kėlimo renginių (iki 6 val.), vnt.</t>
  </si>
  <si>
    <t>10</t>
  </si>
  <si>
    <t>Klaipėdos regiono oro uosto rinkodaros priemonių rėmimas</t>
  </si>
  <si>
    <t>Pritraukta skrydžių krypčių į Klaipėdos regiono oro uostą, vnt.</t>
  </si>
  <si>
    <t>Įgyvendintos rinkodaros priemonės, vnt.</t>
  </si>
  <si>
    <t>Įgyvendintas projektas, vnt</t>
  </si>
  <si>
    <t>P3.2.2.3</t>
  </si>
  <si>
    <t>90</t>
  </si>
  <si>
    <r>
      <t>P3.1.4.3</t>
    </r>
    <r>
      <rPr>
        <b/>
        <sz val="10"/>
        <rFont val="Times New Roman"/>
        <family val="1"/>
        <charset val="186"/>
      </rPr>
      <t>, P6, P1</t>
    </r>
  </si>
  <si>
    <t>Informacinio turinio palaikymas trijuose e. interaktyviuose stenduose  ir e. svetainėje www.klaipedatravel.lt, kartai/metus</t>
  </si>
  <si>
    <t>P1</t>
  </si>
  <si>
    <t xml:space="preserve">Viešųjų paslaugų smulkiojo ir vidutinio verslo (toliau – SVV) subjektams teikimas verslo inkubatoriuje </t>
  </si>
  <si>
    <t>04</t>
  </si>
  <si>
    <t>05</t>
  </si>
  <si>
    <t>06</t>
  </si>
  <si>
    <t>P1, P6</t>
  </si>
  <si>
    <t>Verslo sąlygų gerinimas, remiant SVV subjektus</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</si>
  <si>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</si>
  <si>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</si>
  <si>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</si>
  <si>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</si>
  <si>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Sukurta ir įgyvendinta (tęsiama) miesto rinkodaros kampanijų, vnt.</t>
  </si>
  <si>
    <t>Įgyvendinta priemonių, skatinančių rinktis ir studijuoti gamtos mokslų, technologijų ir inžinerijos, matematikos programas, vnt.</t>
  </si>
  <si>
    <t>EKONOMINĖS PLĖTROS PROGRAMOS (NR. 02)</t>
  </si>
  <si>
    <t>02 Ekonominės plėtros programa</t>
  </si>
  <si>
    <t>20</t>
  </si>
  <si>
    <t>07</t>
  </si>
  <si>
    <t>08</t>
  </si>
  <si>
    <t>09</t>
  </si>
  <si>
    <t xml:space="preserve">Atvykusių kruizinių laivų skaičius, vnt. </t>
  </si>
  <si>
    <t>11</t>
  </si>
  <si>
    <t>Turistų traukos centrų formavimas gerinant rekreacijos infrastruktūrą:</t>
  </si>
  <si>
    <t>50</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</si>
  <si>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</si>
  <si>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</si>
  <si>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</si>
  <si>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Kokybiškos ir efektyvios paramos verslui sistemos kūrimas:</t>
  </si>
  <si>
    <t>Dalyvauta tarptautinėse laivybos parodose, vnt.</t>
  </si>
  <si>
    <t>Sudaryti palankias sąlygas turizmui ir verslui vystytis Klaipėdos mieste</t>
  </si>
  <si>
    <t>Plėtoti turizmo ir rekreacijos infrastruktūrą bei paslaugas</t>
  </si>
  <si>
    <t>Teikti paramą verslo subjektams, įsikuriantiems Klaipėdos mieste</t>
  </si>
  <si>
    <t>Įgyvendintas projektas, vnt.</t>
  </si>
  <si>
    <t>Informacijos teikimas turistams bei turistines paslaugas teikiantiems subjektams Klaipėdos mieste</t>
  </si>
  <si>
    <t xml:space="preserve">Turistų srautų Klaipėdos mieste analizės vykdymas  </t>
  </si>
  <si>
    <t>Sukurta ir nuolat atnaujinama duomenų bazė pagal naudojamus turizmo rodiklius, kartai</t>
  </si>
  <si>
    <t xml:space="preserve">Klaipėdos miesto turizmo galimybių vystymas  </t>
  </si>
  <si>
    <t>Pritraukta konferencijų, vnt.</t>
  </si>
  <si>
    <t>Surengta rinkodaros kampanija, skirta viešinti Klaipėdą kaip geriausią vietą vandens ir sveikatingumo turizmui, vnt.</t>
  </si>
  <si>
    <t>Surengta nemokamų ekskursijų po miestą pasitelkiant specializuotą įrangą, vnt.</t>
  </si>
  <si>
    <t>Įgyvendinta priemonių pagal atitinkamą paslaugų paketą, vnt.</t>
  </si>
  <si>
    <t>Parengtas turizmo sezoniškumo mažinimo analizės paketas, vnt.</t>
  </si>
  <si>
    <t>Turizmo sezoniškumo Klaipėdoje mažinimo veiksmų plano parengimas ir įgyvendinimas</t>
  </si>
  <si>
    <t xml:space="preserve">Klaipėdos miesto savivaldybės ekonominės plėtros programos (Nr. 02) aprašymo              </t>
  </si>
  <si>
    <t>priedas</t>
  </si>
  <si>
    <r>
      <t xml:space="preserve">2020–2022 M. KLAIPĖDOS MIESTO SAVIVALDYBĖS      </t>
    </r>
    <r>
      <rPr>
        <b/>
        <sz val="11"/>
        <rFont val="Times New Roman"/>
        <family val="1"/>
        <charset val="186"/>
      </rPr>
      <t xml:space="preserve">            </t>
    </r>
  </si>
  <si>
    <t>VšĮ KID</t>
  </si>
  <si>
    <t xml:space="preserve"> Projektų skyrius </t>
  </si>
  <si>
    <t xml:space="preserve">Projektų skyrius </t>
  </si>
  <si>
    <t>Suformuotas dalininko kapitalas, proc.</t>
  </si>
  <si>
    <t>Parengta specializuotų vandens turizmo ir sveikatinimo turizmo maršrutų, vnt.</t>
  </si>
  <si>
    <t xml:space="preserve">Kompensuota įkurtų darbo vietų, vnt.
</t>
  </si>
  <si>
    <t xml:space="preserve">Kompensuota įkurtų darbo vietų, vnt. 
</t>
  </si>
  <si>
    <t>Įdiegta e. rinkodaros priemonių, vnt.</t>
  </si>
  <si>
    <t>Klaipėdos pilies ir bastionų komplekso restauravimas ir atgaivinimas (II etapas, pilies didžiojo bokšto atkūrimas)</t>
  </si>
  <si>
    <t>VšĮ Klaipėdos turizmo ir kultūros informacijos centro dalininko kapitalo suformavimas (pastato Turgaus g. 5, 7 remontas)</t>
  </si>
  <si>
    <t xml:space="preserve">VšĮ Klaipėdos turizmo ir kultūros informacijos centro dalininko kapitalo suformavimas (pastato Turgaus g. 5, 7 remontas) </t>
  </si>
  <si>
    <t xml:space="preserve">Įgyvendinta aukštos kvalifikacijos darbuotojų (talentų) pritraukimo / išlaikymo priemonių, vnt. </t>
  </si>
  <si>
    <t>Organizuotas priemonių įgyvendinimo administravimas (organizuoti Ekonominės plėtros tarybos, įgyvendinimo valdymo grupės bei Rinkodaros tarybos posėdžiai, parengti protokolai ir t. t.), vnt.</t>
  </si>
  <si>
    <t>Organizuotas priemonių įgyvendinimo administravimas (organizuoti  Ekonominės plėtros tarybos, Įgyvendinimo valdymo grupės bei Rinkodaros tarybos posėdžiai, parengti protokolai ir t. t.), vnt.</t>
  </si>
  <si>
    <t>Tarptautinės programos „Interreg 2014–2020 m.“ projekto „Tarpsieninio bendradarbiavimo stiprinimas, kuriant tvarią ilgalaikę plėtrą tarp Klaipėdos ir Kuržemės regionų“ įgyvendinimas</t>
  </si>
  <si>
    <t>Tarptautinio projekto su miestais partneriais (Karlskruna ir Gdyne) įgyvendinimas pagal Švedijos instituto programą</t>
  </si>
  <si>
    <t>__________________________________</t>
  </si>
  <si>
    <r>
      <t xml:space="preserve">Europos Sąjungos paramos lėšos, kurios įtrauktos į savivaldybės biudžetą, lėšų likučių lėšos </t>
    </r>
    <r>
      <rPr>
        <b/>
        <sz val="10"/>
        <rFont val="Times New Roman"/>
        <family val="1"/>
        <charset val="186"/>
      </rPr>
      <t>SB(ESL)</t>
    </r>
  </si>
  <si>
    <t>*Pagal Klaipėdos miesto savivaldybės tarybos 2019-10-24 sprendimą Nr. T2-293</t>
  </si>
  <si>
    <r>
      <t xml:space="preserve">Europos Sąjungos paramos lėšos, kurios įtrauktos į savivaldybės biudžetą </t>
    </r>
    <r>
      <rPr>
        <b/>
        <sz val="10"/>
        <rFont val="Times New Roman"/>
        <family val="1"/>
        <charset val="186"/>
      </rPr>
      <t>SB(ES)</t>
    </r>
  </si>
  <si>
    <t>Siūlomas keisti 2020-ųjų metų asignavimų planas</t>
  </si>
  <si>
    <t>Skirtumas</t>
  </si>
  <si>
    <t>Siūlomas keisti 2021-ųjų metų lėšų projektas</t>
  </si>
  <si>
    <t>Siūlomas keisti 2022-ųjų metų lėšų projektas</t>
  </si>
  <si>
    <t>Paaiškinimas</t>
  </si>
  <si>
    <t>Lyginamasis variantas</t>
  </si>
  <si>
    <r>
      <t xml:space="preserve">2020–2022 M. KLAIPĖDOS MIESTO SAVIVALDYBĖS      </t>
    </r>
    <r>
      <rPr>
        <b/>
        <sz val="12"/>
        <rFont val="Times New Roman"/>
        <family val="1"/>
        <charset val="186"/>
      </rPr>
      <t xml:space="preserve">            </t>
    </r>
  </si>
  <si>
    <t>Įgyvendinta rinkodaros priemonių, vnt.</t>
  </si>
  <si>
    <t>Ekonominės plėtros grupė</t>
  </si>
  <si>
    <t>Turto valdymo skyrius</t>
  </si>
  <si>
    <t>Projekto finansavimą nuspręsta mažinti 8,0 tūkst. eurų dėl paskelbto karantino.  Papriemonės  vykdymo pradžia nukeliama į II metų pusmetį</t>
  </si>
  <si>
    <r>
      <rPr>
        <strike/>
        <sz val="10"/>
        <color rgb="FFFF0000"/>
        <rFont val="Times New Roman"/>
        <family val="1"/>
        <charset val="186"/>
      </rPr>
      <t xml:space="preserve">79 </t>
    </r>
    <r>
      <rPr>
        <sz val="10"/>
        <color rgb="FFFF0000"/>
        <rFont val="Times New Roman"/>
        <family val="1"/>
        <charset val="186"/>
      </rPr>
      <t xml:space="preserve"> 29</t>
    </r>
  </si>
  <si>
    <t>2020 m. gegužės mėn. duomenimis buvo užsiregistravę 29 kruiziniai laivai, nors planuota buvo 79 laivai (47 laivais mažiau). Lieka atlaisvintos lėšos kitų programų priemonių vykdymui</t>
  </si>
  <si>
    <t>2020 m. gegužės mėn. duomenimis buvo užsiregistravę atvykti buvo 29 kruiziniai laivai, nors planuota buvo 79 laivai (47 laivais mažiau). Nevyko laivų sutikimas, dėl to nebus pagal planą panaudotos lėšos, jas siūloma nukreipti kitų programų vykdymui.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</si>
</sst>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0.0"/>
    <numFmt numFmtId="166" formatCode="[$-409]General"/>
  </numFmts>
  <fonts count="37">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sz val="11"/>
      <name val="Calibri"/>
      <family val="2"/>
      <charset val="186"/>
      <scheme val="minor"/>
    </font>
    <font>
      <i/>
      <sz val="10"/>
      <name val="Times New Roman"/>
      <family val="1"/>
      <charset val="186"/>
    </font>
    <font>
      <sz val="11"/>
      <name val="Arial"/>
      <family val="2"/>
      <charset val="186"/>
    </font>
    <font>
      <sz val="10"/>
      <color rgb="FFFF0000"/>
      <name val="Times New Roman"/>
      <family val="1"/>
      <charset val="186"/>
    </font>
    <font>
      <i/>
      <sz val="9"/>
      <name val="Times New Roman"/>
      <family val="1"/>
      <charset val="186"/>
    </font>
    <font>
      <b/>
      <i/>
      <sz val="10"/>
      <name val="Times New Roman"/>
      <family val="1"/>
      <charset val="186"/>
    </font>
    <font>
      <sz val="8"/>
      <name val="Arial"/>
      <family val="2"/>
      <charset val="186"/>
    </font>
    <font>
      <i/>
      <sz val="10"/>
      <name val="Times New Roman"/>
      <family val="1"/>
    </font>
    <font>
      <sz val="8"/>
      <name val="Times New Roman"/>
      <family val="1"/>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name val="Arial"/>
      <family val="2"/>
      <charset val="186"/>
    </font>
    <font>
      <sz val="12"/>
      <name val="Times New Roman"/>
      <family val="1"/>
      <charset val="186"/>
    </font>
    <font>
      <sz val="12"/>
      <name val="Arial"/>
      <family val="2"/>
      <charset val="186"/>
    </font>
    <font>
      <sz val="10"/>
      <color theme="1"/>
      <name val="Times New Roman"/>
      <family val="1"/>
      <charset val="186"/>
    </font>
    <font>
      <b/>
      <sz val="10"/>
      <color theme="1"/>
      <name val="Times New Roman"/>
      <family val="1"/>
      <charset val="186"/>
    </font>
    <font>
      <b/>
      <sz val="12"/>
      <name val="Times New Roman"/>
      <family val="1"/>
      <charset val="186"/>
    </font>
    <font>
      <sz val="9"/>
      <color rgb="FFFF0000"/>
      <name val="Times New Roman"/>
      <family val="1"/>
      <charset val="186"/>
    </font>
    <font>
      <strike/>
      <sz val="10"/>
      <color rgb="FFFF000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0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top style="hair">
        <color indexed="64"/>
      </top>
      <bottom style="hair">
        <color indexed="64"/>
      </bottom>
      <diagonal/>
    </border>
    <border>
      <left style="medium">
        <color indexed="64"/>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hair">
        <color indexed="64"/>
      </top>
      <bottom style="hair">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hair">
        <color indexed="64"/>
      </top>
      <bottom/>
      <diagonal/>
    </border>
    <border>
      <left/>
      <right style="thin">
        <color indexed="64"/>
      </right>
      <top/>
      <bottom style="medium">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medium">
        <color indexed="64"/>
      </top>
      <bottom style="thin">
        <color indexed="64"/>
      </bottom>
      <diagonal/>
    </border>
  </borders>
  <cellStyleXfs count="5">
    <xf numFmtId="0" fontId="0" fillId="0" borderId="0"/>
    <xf numFmtId="0" fontId="4" fillId="0" borderId="0"/>
    <xf numFmtId="0" fontId="11" fillId="0" borderId="0">
      <alignment vertical="center"/>
    </xf>
    <xf numFmtId="166" fontId="27" fillId="0" borderId="0" applyBorder="0" applyProtection="0"/>
    <xf numFmtId="164" fontId="29" fillId="0" borderId="0" applyFont="0" applyFill="0" applyBorder="0" applyAlignment="0" applyProtection="0"/>
  </cellStyleXfs>
  <cellXfs count="1041">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5"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8" xfId="0" applyNumberFormat="1" applyFont="1" applyFill="1" applyBorder="1" applyAlignment="1">
      <alignment horizontal="center" vertical="top"/>
    </xf>
    <xf numFmtId="49" fontId="3" fillId="9" borderId="40" xfId="0" applyNumberFormat="1" applyFont="1" applyFill="1" applyBorder="1" applyAlignment="1">
      <alignment horizontal="center" vertical="top"/>
    </xf>
    <xf numFmtId="0" fontId="2" fillId="8" borderId="0" xfId="0" applyFont="1" applyFill="1" applyBorder="1" applyAlignment="1">
      <alignment vertical="top"/>
    </xf>
    <xf numFmtId="0" fontId="2" fillId="8" borderId="52" xfId="0" applyFont="1" applyFill="1" applyBorder="1" applyAlignment="1">
      <alignment horizontal="center" vertical="top" wrapText="1"/>
    </xf>
    <xf numFmtId="49" fontId="3" fillId="8" borderId="20" xfId="0" applyNumberFormat="1" applyFont="1" applyFill="1" applyBorder="1" applyAlignment="1">
      <alignment horizontal="center" vertical="top" wrapText="1"/>
    </xf>
    <xf numFmtId="0" fontId="2" fillId="8" borderId="6" xfId="0" applyFont="1" applyFill="1" applyBorder="1" applyAlignment="1">
      <alignment horizontal="left" vertical="top" wrapText="1"/>
    </xf>
    <xf numFmtId="165" fontId="3" fillId="7" borderId="13" xfId="0" applyNumberFormat="1" applyFont="1" applyFill="1" applyBorder="1" applyAlignment="1">
      <alignment horizontal="center" vertical="top" wrapText="1"/>
    </xf>
    <xf numFmtId="165" fontId="2" fillId="0" borderId="13" xfId="0" applyNumberFormat="1" applyFont="1" applyBorder="1" applyAlignment="1">
      <alignment horizontal="center" vertical="top" wrapText="1"/>
    </xf>
    <xf numFmtId="165" fontId="2" fillId="7" borderId="13" xfId="0" applyNumberFormat="1" applyFont="1" applyFill="1" applyBorder="1" applyAlignment="1">
      <alignment horizontal="center" vertical="top" wrapText="1"/>
    </xf>
    <xf numFmtId="165" fontId="2" fillId="8" borderId="0" xfId="0" applyNumberFormat="1" applyFont="1" applyFill="1" applyBorder="1" applyAlignment="1">
      <alignment horizontal="center" vertical="top"/>
    </xf>
    <xf numFmtId="165" fontId="2" fillId="8" borderId="44" xfId="0" applyNumberFormat="1" applyFont="1" applyFill="1" applyBorder="1" applyAlignment="1">
      <alignment horizontal="center" vertical="top"/>
    </xf>
    <xf numFmtId="165" fontId="2" fillId="0" borderId="14" xfId="0" applyNumberFormat="1" applyFont="1" applyBorder="1" applyAlignment="1">
      <alignment horizontal="center" vertical="top"/>
    </xf>
    <xf numFmtId="165" fontId="3" fillId="2" borderId="15" xfId="0" applyNumberFormat="1" applyFont="1" applyFill="1" applyBorder="1" applyAlignment="1">
      <alignment horizontal="center" vertical="top"/>
    </xf>
    <xf numFmtId="165" fontId="3" fillId="9" borderId="15" xfId="0" applyNumberFormat="1" applyFont="1" applyFill="1" applyBorder="1" applyAlignment="1">
      <alignment horizontal="center" vertical="top"/>
    </xf>
    <xf numFmtId="0" fontId="2" fillId="3" borderId="55" xfId="2" applyFont="1" applyFill="1" applyBorder="1" applyAlignment="1">
      <alignment horizontal="center" vertical="top"/>
    </xf>
    <xf numFmtId="49" fontId="6" fillId="6" borderId="34" xfId="0" applyNumberFormat="1" applyFont="1" applyFill="1" applyBorder="1" applyAlignment="1">
      <alignment horizontal="left" vertical="top" wrapText="1"/>
    </xf>
    <xf numFmtId="0" fontId="6" fillId="4" borderId="26"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2" fillId="9" borderId="24" xfId="0" applyFont="1" applyFill="1" applyBorder="1" applyAlignment="1">
      <alignment horizontal="center" vertical="top"/>
    </xf>
    <xf numFmtId="0" fontId="2" fillId="2" borderId="24" xfId="0" applyFont="1" applyFill="1" applyBorder="1" applyAlignment="1">
      <alignment horizontal="center" vertical="top" wrapText="1"/>
    </xf>
    <xf numFmtId="0" fontId="2" fillId="0" borderId="59" xfId="0" applyFont="1" applyBorder="1" applyAlignment="1">
      <alignment horizontal="center" vertical="center" textRotation="90"/>
    </xf>
    <xf numFmtId="0" fontId="2" fillId="0" borderId="54" xfId="0" applyFont="1" applyBorder="1" applyAlignment="1">
      <alignment horizontal="center" vertical="center" textRotation="90"/>
    </xf>
    <xf numFmtId="0" fontId="15" fillId="0" borderId="0" xfId="0" applyFont="1"/>
    <xf numFmtId="165" fontId="3" fillId="7" borderId="30" xfId="0" applyNumberFormat="1" applyFont="1" applyFill="1" applyBorder="1" applyAlignment="1">
      <alignment horizontal="center" vertical="top"/>
    </xf>
    <xf numFmtId="3" fontId="2" fillId="8" borderId="65" xfId="0" applyNumberFormat="1" applyFont="1" applyFill="1" applyBorder="1" applyAlignment="1">
      <alignment horizontal="center" vertical="top"/>
    </xf>
    <xf numFmtId="1" fontId="2" fillId="3" borderId="62" xfId="2" applyNumberFormat="1" applyFont="1" applyFill="1" applyBorder="1" applyAlignment="1">
      <alignment horizontal="center" vertical="top"/>
    </xf>
    <xf numFmtId="0" fontId="3" fillId="7" borderId="40" xfId="0" applyFont="1" applyFill="1" applyBorder="1" applyAlignment="1">
      <alignment horizontal="center" vertical="top"/>
    </xf>
    <xf numFmtId="3" fontId="2" fillId="8" borderId="29" xfId="0" applyNumberFormat="1" applyFont="1" applyFill="1" applyBorder="1" applyAlignment="1">
      <alignment horizontal="center" vertical="top"/>
    </xf>
    <xf numFmtId="0" fontId="2" fillId="8" borderId="39" xfId="0" applyFont="1" applyFill="1" applyBorder="1" applyAlignment="1">
      <alignment horizontal="center" vertical="top" wrapText="1"/>
    </xf>
    <xf numFmtId="165" fontId="3" fillId="4" borderId="14" xfId="0" applyNumberFormat="1" applyFont="1" applyFill="1" applyBorder="1" applyAlignment="1">
      <alignment horizontal="center" vertical="top"/>
    </xf>
    <xf numFmtId="165" fontId="3" fillId="5" borderId="30" xfId="0" applyNumberFormat="1" applyFont="1" applyFill="1" applyBorder="1" applyAlignment="1">
      <alignment horizontal="center" vertical="top"/>
    </xf>
    <xf numFmtId="0" fontId="2" fillId="8" borderId="43" xfId="0" applyFont="1" applyFill="1" applyBorder="1" applyAlignment="1">
      <alignment horizontal="center" vertical="top" wrapText="1"/>
    </xf>
    <xf numFmtId="165" fontId="3" fillId="2" borderId="22" xfId="0" applyNumberFormat="1" applyFont="1" applyFill="1" applyBorder="1" applyAlignment="1">
      <alignment horizontal="center" vertical="top"/>
    </xf>
    <xf numFmtId="0" fontId="2" fillId="8" borderId="65" xfId="0" applyFont="1" applyFill="1" applyBorder="1" applyAlignment="1">
      <alignment horizontal="center" vertical="top"/>
    </xf>
    <xf numFmtId="0" fontId="2" fillId="8" borderId="20" xfId="0" applyFont="1" applyFill="1" applyBorder="1" applyAlignment="1">
      <alignment horizontal="center" vertical="top"/>
    </xf>
    <xf numFmtId="0" fontId="2" fillId="8" borderId="29" xfId="0" applyFont="1" applyFill="1" applyBorder="1" applyAlignment="1">
      <alignment horizontal="center" vertical="top"/>
    </xf>
    <xf numFmtId="0" fontId="2" fillId="8" borderId="58" xfId="0" applyFont="1" applyFill="1" applyBorder="1" applyAlignment="1">
      <alignment horizontal="center" vertical="top"/>
    </xf>
    <xf numFmtId="165" fontId="2" fillId="8" borderId="14" xfId="0" applyNumberFormat="1" applyFont="1" applyFill="1" applyBorder="1" applyAlignment="1">
      <alignment horizontal="center"/>
    </xf>
    <xf numFmtId="165" fontId="2" fillId="8" borderId="3" xfId="0" applyNumberFormat="1" applyFont="1" applyFill="1" applyBorder="1" applyAlignment="1">
      <alignment horizontal="center"/>
    </xf>
    <xf numFmtId="165" fontId="2" fillId="8" borderId="6" xfId="0" applyNumberFormat="1" applyFont="1" applyFill="1" applyBorder="1" applyAlignment="1">
      <alignment horizontal="left" vertical="top" wrapText="1"/>
    </xf>
    <xf numFmtId="0" fontId="2" fillId="8" borderId="69" xfId="0" applyFont="1" applyFill="1" applyBorder="1" applyAlignment="1">
      <alignment horizontal="center" vertical="top"/>
    </xf>
    <xf numFmtId="165" fontId="2" fillId="8" borderId="68" xfId="0" applyNumberFormat="1" applyFont="1" applyFill="1" applyBorder="1" applyAlignment="1">
      <alignment horizontal="left" vertical="top" wrapText="1"/>
    </xf>
    <xf numFmtId="0" fontId="2" fillId="3" borderId="60" xfId="2" applyFont="1" applyFill="1" applyBorder="1" applyAlignment="1">
      <alignment horizontal="center" vertical="top"/>
    </xf>
    <xf numFmtId="0" fontId="2" fillId="3" borderId="58" xfId="2" applyFont="1" applyFill="1" applyBorder="1" applyAlignment="1">
      <alignment horizontal="center" vertical="top"/>
    </xf>
    <xf numFmtId="49" fontId="3" fillId="8" borderId="65" xfId="0" applyNumberFormat="1" applyFont="1" applyFill="1" applyBorder="1" applyAlignment="1">
      <alignment horizontal="center" vertical="top" wrapText="1"/>
    </xf>
    <xf numFmtId="0" fontId="2" fillId="8" borderId="66" xfId="0" applyFont="1" applyFill="1" applyBorder="1" applyAlignment="1">
      <alignment horizontal="center" vertical="top"/>
    </xf>
    <xf numFmtId="0" fontId="2" fillId="0" borderId="20" xfId="0" applyFont="1" applyFill="1" applyBorder="1" applyAlignment="1">
      <alignment horizontal="center" vertical="top"/>
    </xf>
    <xf numFmtId="49" fontId="3" fillId="7" borderId="37" xfId="0" applyNumberFormat="1" applyFont="1" applyFill="1" applyBorder="1" applyAlignment="1">
      <alignment horizontal="center" vertical="top" wrapText="1"/>
    </xf>
    <xf numFmtId="49" fontId="3" fillId="7" borderId="19" xfId="0" applyNumberFormat="1" applyFont="1" applyFill="1" applyBorder="1" applyAlignment="1">
      <alignment horizontal="center" vertical="top" wrapText="1"/>
    </xf>
    <xf numFmtId="0" fontId="5" fillId="7" borderId="19" xfId="0" applyFont="1" applyFill="1" applyBorder="1" applyAlignment="1">
      <alignment horizontal="left" vertical="top" wrapText="1"/>
    </xf>
    <xf numFmtId="0" fontId="2" fillId="7" borderId="19" xfId="0" applyFont="1" applyFill="1" applyBorder="1" applyAlignment="1">
      <alignment horizontal="center" vertical="center" textRotation="90" wrapText="1"/>
    </xf>
    <xf numFmtId="49" fontId="2" fillId="7" borderId="41" xfId="0" applyNumberFormat="1" applyFont="1" applyFill="1" applyBorder="1" applyAlignment="1">
      <alignment horizontal="center" vertical="top" wrapText="1"/>
    </xf>
    <xf numFmtId="3" fontId="2" fillId="8" borderId="53" xfId="0" applyNumberFormat="1" applyFont="1" applyFill="1" applyBorder="1" applyAlignment="1">
      <alignment horizontal="center" vertical="top"/>
    </xf>
    <xf numFmtId="165" fontId="2" fillId="8" borderId="48" xfId="0" applyNumberFormat="1" applyFont="1" applyFill="1" applyBorder="1" applyAlignment="1">
      <alignment vertical="top" wrapText="1"/>
    </xf>
    <xf numFmtId="3" fontId="2" fillId="8" borderId="6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5" fontId="3" fillId="7" borderId="3" xfId="0" applyNumberFormat="1" applyFont="1" applyFill="1" applyBorder="1" applyAlignment="1">
      <alignment horizontal="center" vertical="top"/>
    </xf>
    <xf numFmtId="0" fontId="2" fillId="8" borderId="43" xfId="0" applyFont="1" applyFill="1" applyBorder="1" applyAlignment="1">
      <alignment vertical="top" wrapText="1"/>
    </xf>
    <xf numFmtId="0" fontId="2" fillId="0" borderId="0" xfId="0" applyNumberFormat="1" applyFont="1" applyFill="1" applyAlignment="1">
      <alignment vertical="top"/>
    </xf>
    <xf numFmtId="3" fontId="2" fillId="8" borderId="49"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3" fontId="2" fillId="8" borderId="55" xfId="0" applyNumberFormat="1" applyFont="1" applyFill="1" applyBorder="1" applyAlignment="1">
      <alignment horizontal="center" vertical="top"/>
    </xf>
    <xf numFmtId="0" fontId="2" fillId="0" borderId="60" xfId="1" applyFont="1" applyFill="1" applyBorder="1" applyAlignment="1">
      <alignment horizontal="center" vertical="top"/>
    </xf>
    <xf numFmtId="0" fontId="2" fillId="0" borderId="55" xfId="1" applyFont="1" applyFill="1" applyBorder="1" applyAlignment="1">
      <alignment horizontal="center" vertical="top"/>
    </xf>
    <xf numFmtId="0" fontId="2" fillId="8" borderId="10" xfId="0" applyFont="1" applyFill="1" applyBorder="1" applyAlignment="1">
      <alignment horizontal="center" vertical="top"/>
    </xf>
    <xf numFmtId="0" fontId="2" fillId="8" borderId="11" xfId="0" applyFont="1" applyFill="1" applyBorder="1" applyAlignment="1">
      <alignment horizontal="center" vertical="top"/>
    </xf>
    <xf numFmtId="0" fontId="2" fillId="8" borderId="61" xfId="1" applyFont="1" applyFill="1" applyBorder="1" applyAlignment="1">
      <alignment horizontal="center" vertical="top"/>
    </xf>
    <xf numFmtId="0" fontId="2" fillId="8" borderId="56" xfId="1" applyFont="1" applyFill="1" applyBorder="1" applyAlignment="1">
      <alignment horizontal="center" vertical="top"/>
    </xf>
    <xf numFmtId="0" fontId="2" fillId="8" borderId="53" xfId="0" applyFont="1" applyFill="1" applyBorder="1" applyAlignment="1">
      <alignment horizontal="center" vertical="top"/>
    </xf>
    <xf numFmtId="0" fontId="2" fillId="0" borderId="53" xfId="0" applyFont="1" applyFill="1" applyBorder="1" applyAlignment="1">
      <alignment horizontal="center" vertical="top"/>
    </xf>
    <xf numFmtId="165" fontId="3" fillId="4" borderId="33" xfId="0" applyNumberFormat="1" applyFont="1" applyFill="1" applyBorder="1" applyAlignment="1">
      <alignment horizontal="center" vertical="top" wrapText="1"/>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2" fillId="0" borderId="19" xfId="0" applyFont="1" applyBorder="1" applyAlignment="1">
      <alignment horizontal="right" vertical="top"/>
    </xf>
    <xf numFmtId="165" fontId="7" fillId="8" borderId="4" xfId="0" applyNumberFormat="1" applyFont="1" applyFill="1" applyBorder="1" applyAlignment="1">
      <alignment horizontal="center" vertical="top"/>
    </xf>
    <xf numFmtId="165" fontId="7" fillId="8" borderId="3" xfId="0" applyNumberFormat="1" applyFont="1" applyFill="1" applyBorder="1" applyAlignment="1">
      <alignment horizontal="center" vertical="top"/>
    </xf>
    <xf numFmtId="165" fontId="7" fillId="8" borderId="14" xfId="0" applyNumberFormat="1" applyFont="1" applyFill="1" applyBorder="1" applyAlignment="1">
      <alignment horizontal="center" vertical="top"/>
    </xf>
    <xf numFmtId="3" fontId="2" fillId="8" borderId="47" xfId="0" applyNumberFormat="1" applyFont="1" applyFill="1" applyBorder="1" applyAlignment="1">
      <alignment horizontal="center" vertical="top"/>
    </xf>
    <xf numFmtId="3" fontId="2" fillId="8" borderId="66" xfId="0" applyNumberFormat="1" applyFont="1" applyFill="1" applyBorder="1" applyAlignment="1">
      <alignment horizontal="center" vertical="top"/>
    </xf>
    <xf numFmtId="3" fontId="2" fillId="8" borderId="0" xfId="0" applyNumberFormat="1" applyFont="1" applyFill="1" applyBorder="1" applyAlignment="1">
      <alignment horizontal="center" vertical="top"/>
    </xf>
    <xf numFmtId="0" fontId="2" fillId="3" borderId="66" xfId="2" applyFont="1" applyFill="1" applyBorder="1" applyAlignment="1">
      <alignment horizontal="center" vertical="top"/>
    </xf>
    <xf numFmtId="0" fontId="2" fillId="0" borderId="49" xfId="0" applyFont="1" applyFill="1" applyBorder="1" applyAlignment="1">
      <alignment horizontal="center" vertical="top"/>
    </xf>
    <xf numFmtId="0" fontId="2" fillId="8" borderId="0" xfId="0" applyFont="1" applyFill="1" applyBorder="1" applyAlignment="1">
      <alignment horizontal="center" vertical="top"/>
    </xf>
    <xf numFmtId="0" fontId="2" fillId="10" borderId="10" xfId="0" applyFont="1" applyFill="1" applyBorder="1" applyAlignment="1">
      <alignment horizontal="center" vertical="top" wrapText="1"/>
    </xf>
    <xf numFmtId="0" fontId="2" fillId="10" borderId="11" xfId="0" applyFont="1" applyFill="1" applyBorder="1" applyAlignment="1">
      <alignment horizontal="center" vertical="top" wrapText="1"/>
    </xf>
    <xf numFmtId="0" fontId="2" fillId="10" borderId="29" xfId="0" applyFont="1" applyFill="1" applyBorder="1" applyAlignment="1">
      <alignment horizontal="center" vertical="top" wrapText="1"/>
    </xf>
    <xf numFmtId="0" fontId="3" fillId="0" borderId="5" xfId="0" applyFont="1" applyBorder="1" applyAlignment="1">
      <alignment horizontal="center" vertical="center" wrapText="1"/>
    </xf>
    <xf numFmtId="0" fontId="2" fillId="8" borderId="78" xfId="0" applyFont="1" applyFill="1" applyBorder="1" applyAlignment="1">
      <alignment vertical="top" wrapText="1"/>
    </xf>
    <xf numFmtId="49" fontId="7" fillId="8" borderId="61" xfId="0" applyNumberFormat="1" applyFont="1" applyFill="1" applyBorder="1" applyAlignment="1">
      <alignment horizontal="center" vertical="center" wrapText="1"/>
    </xf>
    <xf numFmtId="49" fontId="2" fillId="8" borderId="56" xfId="0" applyNumberFormat="1" applyFont="1" applyFill="1" applyBorder="1" applyAlignment="1">
      <alignment horizontal="center" vertical="center"/>
    </xf>
    <xf numFmtId="49" fontId="7" fillId="8" borderId="63" xfId="0" applyNumberFormat="1" applyFont="1" applyFill="1" applyBorder="1" applyAlignment="1">
      <alignment horizontal="center" vertical="center" wrapText="1"/>
    </xf>
    <xf numFmtId="49" fontId="7" fillId="8" borderId="56" xfId="0" applyNumberFormat="1" applyFont="1" applyFill="1" applyBorder="1" applyAlignment="1">
      <alignment horizontal="center" vertical="center" wrapText="1"/>
    </xf>
    <xf numFmtId="1" fontId="2" fillId="0" borderId="20" xfId="0" applyNumberFormat="1" applyFont="1" applyFill="1" applyBorder="1" applyAlignment="1">
      <alignment horizontal="center" vertical="top"/>
    </xf>
    <xf numFmtId="1" fontId="2" fillId="0" borderId="44" xfId="0" applyNumberFormat="1" applyFont="1" applyFill="1" applyBorder="1" applyAlignment="1">
      <alignment horizontal="center" vertical="top"/>
    </xf>
    <xf numFmtId="1" fontId="2" fillId="0" borderId="49" xfId="0" applyNumberFormat="1" applyFont="1" applyFill="1" applyBorder="1" applyAlignment="1">
      <alignment horizontal="center" vertical="top"/>
    </xf>
    <xf numFmtId="1" fontId="2" fillId="0" borderId="62" xfId="0" applyNumberFormat="1" applyFont="1" applyFill="1" applyBorder="1" applyAlignment="1">
      <alignment horizontal="center" vertical="top"/>
    </xf>
    <xf numFmtId="1" fontId="2" fillId="0" borderId="55" xfId="0" applyNumberFormat="1" applyFont="1" applyFill="1" applyBorder="1" applyAlignment="1">
      <alignment horizontal="center" vertical="top"/>
    </xf>
    <xf numFmtId="3" fontId="2" fillId="8" borderId="69" xfId="0" applyNumberFormat="1" applyFont="1" applyFill="1" applyBorder="1" applyAlignment="1">
      <alignment horizontal="center" vertical="top"/>
    </xf>
    <xf numFmtId="3" fontId="2" fillId="8" borderId="76"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0" fontId="2" fillId="8" borderId="62" xfId="0" applyFont="1" applyFill="1" applyBorder="1" applyAlignment="1">
      <alignment horizontal="center" vertical="center" wrapText="1"/>
    </xf>
    <xf numFmtId="0" fontId="2" fillId="8" borderId="80" xfId="0" applyFont="1" applyFill="1" applyBorder="1" applyAlignment="1">
      <alignment vertical="top" wrapText="1"/>
    </xf>
    <xf numFmtId="0" fontId="2" fillId="8" borderId="62" xfId="0" applyFont="1" applyFill="1" applyBorder="1" applyAlignment="1">
      <alignment horizontal="center" vertical="top"/>
    </xf>
    <xf numFmtId="0" fontId="2" fillId="8" borderId="55" xfId="0" applyFont="1" applyFill="1" applyBorder="1" applyAlignment="1">
      <alignment horizontal="center" vertical="top"/>
    </xf>
    <xf numFmtId="0" fontId="2" fillId="0" borderId="0" xfId="0" applyFont="1" applyAlignment="1">
      <alignment horizontal="center" vertical="top"/>
    </xf>
    <xf numFmtId="165" fontId="2" fillId="8" borderId="64"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3" fontId="2" fillId="8" borderId="60" xfId="0" applyNumberFormat="1" applyFont="1" applyFill="1" applyBorder="1" applyAlignment="1">
      <alignment horizontal="center" vertical="top"/>
    </xf>
    <xf numFmtId="0" fontId="8" fillId="8" borderId="11" xfId="0" applyFont="1" applyFill="1" applyBorder="1" applyAlignment="1">
      <alignment horizontal="center" vertical="top"/>
    </xf>
    <xf numFmtId="49" fontId="2" fillId="8" borderId="61" xfId="0" applyNumberFormat="1" applyFont="1" applyFill="1" applyBorder="1" applyAlignment="1">
      <alignment horizontal="center" vertical="center"/>
    </xf>
    <xf numFmtId="1" fontId="2" fillId="3" borderId="60" xfId="2" applyNumberFormat="1" applyFont="1" applyFill="1" applyBorder="1" applyAlignment="1">
      <alignment horizontal="center" vertical="top"/>
    </xf>
    <xf numFmtId="0" fontId="2" fillId="8" borderId="60" xfId="0" applyFont="1" applyFill="1" applyBorder="1" applyAlignment="1">
      <alignment horizontal="center" vertical="top"/>
    </xf>
    <xf numFmtId="0" fontId="2" fillId="8" borderId="75" xfId="0" applyFont="1" applyFill="1" applyBorder="1" applyAlignment="1">
      <alignment horizontal="center" vertical="top"/>
    </xf>
    <xf numFmtId="0" fontId="18" fillId="0" borderId="0" xfId="0" applyFont="1" applyBorder="1" applyAlignment="1">
      <alignment vertical="top"/>
    </xf>
    <xf numFmtId="0" fontId="2" fillId="8" borderId="77" xfId="0" applyFont="1" applyFill="1" applyBorder="1" applyAlignment="1">
      <alignment horizontal="center" vertical="center" wrapText="1"/>
    </xf>
    <xf numFmtId="165" fontId="2" fillId="7" borderId="14" xfId="0" applyNumberFormat="1" applyFont="1" applyFill="1" applyBorder="1" applyAlignment="1">
      <alignment horizontal="center" vertical="top"/>
    </xf>
    <xf numFmtId="165" fontId="3" fillId="4" borderId="5" xfId="0" applyNumberFormat="1" applyFont="1" applyFill="1" applyBorder="1" applyAlignment="1">
      <alignment horizontal="center" vertical="top" wrapText="1"/>
    </xf>
    <xf numFmtId="0" fontId="2" fillId="10" borderId="6" xfId="0" applyFont="1" applyFill="1" applyBorder="1" applyAlignment="1">
      <alignment vertical="top" wrapText="1"/>
    </xf>
    <xf numFmtId="0" fontId="2" fillId="0" borderId="79" xfId="0" applyFont="1" applyFill="1" applyBorder="1" applyAlignment="1">
      <alignment vertical="top" wrapText="1"/>
    </xf>
    <xf numFmtId="0" fontId="5" fillId="0" borderId="0" xfId="0" applyFont="1" applyBorder="1" applyAlignment="1">
      <alignment horizontal="right" vertical="top"/>
    </xf>
    <xf numFmtId="0" fontId="2" fillId="0" borderId="48" xfId="0" applyFont="1" applyFill="1" applyBorder="1" applyAlignment="1">
      <alignment vertical="top" wrapText="1"/>
    </xf>
    <xf numFmtId="0" fontId="2" fillId="0" borderId="0" xfId="0" applyFont="1" applyFill="1" applyAlignment="1">
      <alignment horizontal="center" vertical="top"/>
    </xf>
    <xf numFmtId="0" fontId="2" fillId="7" borderId="25" xfId="0" applyFont="1" applyFill="1" applyBorder="1" applyAlignment="1">
      <alignment horizontal="left" vertical="top" wrapText="1"/>
    </xf>
    <xf numFmtId="0" fontId="2" fillId="7" borderId="26"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7" fillId="0" borderId="0" xfId="0" applyNumberFormat="1" applyFont="1" applyFill="1" applyBorder="1" applyAlignment="1">
      <alignment horizontal="left" vertical="top" wrapText="1"/>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3" fontId="2" fillId="0" borderId="0" xfId="0" applyNumberFormat="1" applyFont="1" applyBorder="1" applyAlignment="1">
      <alignment vertical="top"/>
    </xf>
    <xf numFmtId="0" fontId="2" fillId="8" borderId="55" xfId="0" applyFont="1" applyFill="1" applyBorder="1" applyAlignment="1">
      <alignment horizontal="center" vertical="center" wrapText="1"/>
    </xf>
    <xf numFmtId="165" fontId="7" fillId="8" borderId="39" xfId="0" applyNumberFormat="1" applyFont="1" applyFill="1" applyBorder="1" applyAlignment="1">
      <alignment horizontal="center" vertical="top"/>
    </xf>
    <xf numFmtId="1" fontId="2" fillId="3" borderId="65" xfId="2" applyNumberFormat="1" applyFont="1" applyFill="1" applyBorder="1" applyAlignment="1">
      <alignment horizontal="center" vertical="top"/>
    </xf>
    <xf numFmtId="1" fontId="2" fillId="3" borderId="66" xfId="2" applyNumberFormat="1" applyFont="1" applyFill="1" applyBorder="1" applyAlignment="1">
      <alignment horizontal="center" vertical="top"/>
    </xf>
    <xf numFmtId="0" fontId="16" fillId="8" borderId="10" xfId="0" applyFont="1" applyFill="1" applyBorder="1" applyAlignment="1">
      <alignment horizontal="center" vertical="top"/>
    </xf>
    <xf numFmtId="0" fontId="16" fillId="8" borderId="29" xfId="0" applyFont="1" applyFill="1" applyBorder="1" applyAlignment="1">
      <alignment horizontal="center" vertical="top"/>
    </xf>
    <xf numFmtId="0" fontId="16" fillId="8" borderId="11" xfId="0" applyFont="1" applyFill="1" applyBorder="1" applyAlignment="1">
      <alignment horizontal="center" vertical="top"/>
    </xf>
    <xf numFmtId="0" fontId="2" fillId="0" borderId="58" xfId="0" applyFont="1" applyFill="1" applyBorder="1" applyAlignment="1">
      <alignment horizontal="center" vertical="top"/>
    </xf>
    <xf numFmtId="165" fontId="19" fillId="8" borderId="3" xfId="0" applyNumberFormat="1" applyFont="1" applyFill="1" applyBorder="1" applyAlignment="1">
      <alignment horizontal="center" vertical="top"/>
    </xf>
    <xf numFmtId="0" fontId="22" fillId="8" borderId="66" xfId="0" applyFont="1" applyFill="1" applyBorder="1" applyAlignment="1">
      <alignment horizontal="center" vertical="top"/>
    </xf>
    <xf numFmtId="0" fontId="22" fillId="8" borderId="58" xfId="0" applyFont="1" applyFill="1" applyBorder="1" applyAlignment="1">
      <alignment horizontal="center" vertical="top"/>
    </xf>
    <xf numFmtId="49" fontId="20" fillId="8" borderId="10" xfId="0" applyNumberFormat="1" applyFont="1" applyFill="1" applyBorder="1" applyAlignment="1">
      <alignment horizontal="center" vertical="top" wrapText="1"/>
    </xf>
    <xf numFmtId="49" fontId="20" fillId="8" borderId="20" xfId="0" applyNumberFormat="1" applyFont="1" applyFill="1" applyBorder="1" applyAlignment="1">
      <alignment horizontal="center" vertical="top" wrapText="1"/>
    </xf>
    <xf numFmtId="165" fontId="19" fillId="8" borderId="14" xfId="0" applyNumberFormat="1" applyFont="1" applyFill="1" applyBorder="1" applyAlignment="1">
      <alignment horizontal="center" vertical="top"/>
    </xf>
    <xf numFmtId="0" fontId="2" fillId="8" borderId="4" xfId="0" applyFont="1" applyFill="1" applyBorder="1" applyAlignment="1">
      <alignment horizontal="center" vertical="top" wrapText="1"/>
    </xf>
    <xf numFmtId="0" fontId="2" fillId="0" borderId="0" xfId="0" applyFont="1" applyBorder="1" applyAlignment="1">
      <alignment vertical="top" wrapText="1"/>
    </xf>
    <xf numFmtId="0" fontId="2" fillId="0" borderId="80" xfId="0" applyFont="1" applyFill="1" applyBorder="1" applyAlignment="1">
      <alignment horizontal="left" vertical="top" wrapText="1"/>
    </xf>
    <xf numFmtId="49" fontId="2" fillId="0" borderId="60" xfId="0" applyNumberFormat="1" applyFont="1" applyFill="1" applyBorder="1" applyAlignment="1">
      <alignment horizontal="center" vertical="top" wrapText="1"/>
    </xf>
    <xf numFmtId="49" fontId="2" fillId="0" borderId="62" xfId="0" applyNumberFormat="1" applyFont="1" applyFill="1" applyBorder="1" applyAlignment="1">
      <alignment horizontal="center" vertical="top" wrapText="1"/>
    </xf>
    <xf numFmtId="49" fontId="2" fillId="0" borderId="77" xfId="0" applyNumberFormat="1" applyFont="1" applyFill="1" applyBorder="1" applyAlignment="1">
      <alignment horizontal="center" vertical="top" wrapText="1"/>
    </xf>
    <xf numFmtId="49" fontId="2" fillId="0" borderId="55" xfId="0" applyNumberFormat="1" applyFont="1" applyFill="1" applyBorder="1" applyAlignment="1">
      <alignment horizontal="center" vertical="top" wrapText="1"/>
    </xf>
    <xf numFmtId="49" fontId="2" fillId="0" borderId="10" xfId="0" applyNumberFormat="1" applyFont="1" applyFill="1" applyBorder="1" applyAlignment="1">
      <alignment horizontal="center" vertical="top" wrapText="1"/>
    </xf>
    <xf numFmtId="49" fontId="2" fillId="0" borderId="0" xfId="0" applyNumberFormat="1" applyFont="1" applyFill="1" applyBorder="1" applyAlignment="1">
      <alignment horizontal="center" vertical="top" wrapText="1"/>
    </xf>
    <xf numFmtId="0" fontId="2" fillId="8" borderId="4" xfId="0" applyFont="1" applyFill="1" applyBorder="1" applyAlignment="1">
      <alignment horizontal="center" vertical="top"/>
    </xf>
    <xf numFmtId="49" fontId="3" fillId="11" borderId="8" xfId="0" applyNumberFormat="1" applyFont="1" applyFill="1" applyBorder="1" applyAlignment="1">
      <alignment horizontal="center" vertical="top"/>
    </xf>
    <xf numFmtId="0" fontId="5" fillId="7" borderId="40" xfId="0" applyFont="1" applyFill="1" applyBorder="1" applyAlignment="1"/>
    <xf numFmtId="0" fontId="5" fillId="7" borderId="19" xfId="0" applyFont="1" applyFill="1" applyBorder="1" applyAlignment="1"/>
    <xf numFmtId="0" fontId="5" fillId="7" borderId="83" xfId="0" applyFont="1" applyFill="1" applyBorder="1" applyAlignment="1"/>
    <xf numFmtId="0" fontId="2" fillId="8" borderId="79" xfId="0" applyFont="1" applyFill="1" applyBorder="1" applyAlignment="1">
      <alignment vertical="top" wrapText="1"/>
    </xf>
    <xf numFmtId="0" fontId="8" fillId="0" borderId="38" xfId="0" applyFont="1" applyBorder="1" applyAlignment="1">
      <alignment horizontal="left" vertical="top" wrapText="1"/>
    </xf>
    <xf numFmtId="0" fontId="23" fillId="0" borderId="65" xfId="0" applyFont="1" applyFill="1" applyBorder="1" applyAlignment="1">
      <alignment horizontal="center" vertical="top"/>
    </xf>
    <xf numFmtId="0" fontId="23" fillId="0" borderId="47" xfId="0" applyFont="1" applyFill="1" applyBorder="1" applyAlignment="1">
      <alignment horizontal="center" vertical="top"/>
    </xf>
    <xf numFmtId="0" fontId="23" fillId="0" borderId="58" xfId="0" applyFont="1" applyFill="1" applyBorder="1" applyAlignment="1">
      <alignment horizontal="center" vertical="top"/>
    </xf>
    <xf numFmtId="0" fontId="23" fillId="0" borderId="20" xfId="0" applyFont="1" applyFill="1" applyBorder="1" applyAlignment="1">
      <alignment horizontal="center" vertical="top"/>
    </xf>
    <xf numFmtId="0" fontId="23" fillId="0" borderId="49" xfId="0" applyFont="1" applyFill="1" applyBorder="1" applyAlignment="1">
      <alignment horizontal="center" vertical="top"/>
    </xf>
    <xf numFmtId="49" fontId="3" fillId="7" borderId="0" xfId="0" applyNumberFormat="1" applyFont="1" applyFill="1" applyBorder="1" applyAlignment="1">
      <alignment horizontal="center" vertical="top" wrapText="1"/>
    </xf>
    <xf numFmtId="0" fontId="23" fillId="8" borderId="66" xfId="0" applyFont="1" applyFill="1" applyBorder="1" applyAlignment="1">
      <alignment horizontal="center" vertical="top"/>
    </xf>
    <xf numFmtId="0" fontId="23" fillId="8" borderId="65" xfId="0" applyFont="1" applyFill="1" applyBorder="1" applyAlignment="1">
      <alignment horizontal="center" vertical="top"/>
    </xf>
    <xf numFmtId="0" fontId="23" fillId="8" borderId="58" xfId="0" applyFont="1" applyFill="1" applyBorder="1" applyAlignment="1">
      <alignment horizontal="center" vertical="top"/>
    </xf>
    <xf numFmtId="49" fontId="3" fillId="7" borderId="0" xfId="0" applyNumberFormat="1" applyFont="1" applyFill="1" applyBorder="1" applyAlignment="1">
      <alignment horizontal="center" vertical="top"/>
    </xf>
    <xf numFmtId="0" fontId="8" fillId="8" borderId="6" xfId="0" applyFont="1" applyFill="1" applyBorder="1" applyAlignment="1">
      <alignment vertical="top" wrapText="1"/>
    </xf>
    <xf numFmtId="0" fontId="8" fillId="3" borderId="47" xfId="0" applyFont="1" applyFill="1" applyBorder="1" applyAlignment="1">
      <alignment horizontal="center" vertical="top"/>
    </xf>
    <xf numFmtId="0" fontId="8" fillId="3" borderId="66" xfId="0" applyFont="1" applyFill="1" applyBorder="1" applyAlignment="1">
      <alignment horizontal="center" vertical="top"/>
    </xf>
    <xf numFmtId="0" fontId="8" fillId="3" borderId="58" xfId="0" applyFont="1" applyFill="1" applyBorder="1" applyAlignment="1">
      <alignment horizontal="center" vertical="top"/>
    </xf>
    <xf numFmtId="0" fontId="2" fillId="8" borderId="43" xfId="0" applyFont="1" applyFill="1" applyBorder="1" applyAlignment="1">
      <alignment horizontal="center" vertical="center"/>
    </xf>
    <xf numFmtId="165" fontId="2" fillId="8" borderId="14" xfId="0" applyNumberFormat="1" applyFont="1" applyFill="1" applyBorder="1" applyAlignment="1">
      <alignment horizontal="center" vertical="center"/>
    </xf>
    <xf numFmtId="165" fontId="2" fillId="8" borderId="43" xfId="0" applyNumberFormat="1" applyFont="1" applyFill="1" applyBorder="1" applyAlignment="1">
      <alignment horizontal="center" vertical="center"/>
    </xf>
    <xf numFmtId="0" fontId="8" fillId="3" borderId="68" xfId="0" applyFont="1" applyFill="1" applyBorder="1" applyAlignment="1">
      <alignment horizontal="left" vertical="top" wrapText="1"/>
    </xf>
    <xf numFmtId="0" fontId="8" fillId="3" borderId="44" xfId="0" applyFont="1" applyFill="1" applyBorder="1" applyAlignment="1">
      <alignment horizontal="center" vertical="top"/>
    </xf>
    <xf numFmtId="0" fontId="8" fillId="3" borderId="53" xfId="0" applyFont="1" applyFill="1" applyBorder="1" applyAlignment="1">
      <alignment horizontal="center" vertical="top"/>
    </xf>
    <xf numFmtId="0" fontId="8" fillId="3" borderId="49" xfId="0" applyFont="1" applyFill="1" applyBorder="1" applyAlignment="1">
      <alignment horizontal="center" vertical="top"/>
    </xf>
    <xf numFmtId="0" fontId="8" fillId="3" borderId="0" xfId="0" applyFont="1" applyFill="1" applyBorder="1" applyAlignment="1">
      <alignment horizontal="center" vertical="top"/>
    </xf>
    <xf numFmtId="0" fontId="8" fillId="3" borderId="29" xfId="0" applyFont="1" applyFill="1" applyBorder="1" applyAlignment="1">
      <alignment horizontal="center" vertical="top"/>
    </xf>
    <xf numFmtId="0" fontId="8" fillId="3" borderId="11" xfId="0" applyFont="1" applyFill="1" applyBorder="1" applyAlignment="1">
      <alignment horizontal="center" vertical="top"/>
    </xf>
    <xf numFmtId="0" fontId="8" fillId="11" borderId="40" xfId="0" applyFont="1" applyFill="1" applyBorder="1" applyAlignment="1">
      <alignment horizontal="left" vertical="top" wrapText="1"/>
    </xf>
    <xf numFmtId="0" fontId="5" fillId="11" borderId="19" xfId="0" applyFont="1" applyFill="1" applyBorder="1" applyAlignment="1">
      <alignment horizontal="center" vertical="top"/>
    </xf>
    <xf numFmtId="0" fontId="5" fillId="11" borderId="41" xfId="0" applyFont="1" applyFill="1" applyBorder="1" applyAlignment="1">
      <alignment horizontal="center" vertical="top"/>
    </xf>
    <xf numFmtId="49" fontId="3" fillId="12" borderId="28" xfId="0" applyNumberFormat="1" applyFont="1" applyFill="1" applyBorder="1" applyAlignment="1">
      <alignment horizontal="center" vertical="top"/>
    </xf>
    <xf numFmtId="165" fontId="3" fillId="12" borderId="15" xfId="0" applyNumberFormat="1"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0" fontId="2" fillId="12" borderId="24" xfId="0"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49" fontId="2" fillId="0" borderId="11" xfId="0" applyNumberFormat="1" applyFont="1" applyFill="1" applyBorder="1" applyAlignment="1">
      <alignment horizontal="center" vertical="top" wrapText="1"/>
    </xf>
    <xf numFmtId="0" fontId="2" fillId="0" borderId="29" xfId="0" applyFont="1" applyFill="1" applyBorder="1" applyAlignment="1">
      <alignment horizontal="center" vertical="top"/>
    </xf>
    <xf numFmtId="0" fontId="2" fillId="8" borderId="67" xfId="1" applyFont="1" applyFill="1" applyBorder="1" applyAlignment="1">
      <alignment horizontal="center" vertical="top"/>
    </xf>
    <xf numFmtId="0" fontId="3" fillId="8" borderId="11" xfId="0" applyFont="1" applyFill="1" applyBorder="1" applyAlignment="1">
      <alignment horizontal="left" vertical="top" wrapText="1"/>
    </xf>
    <xf numFmtId="0" fontId="5" fillId="9" borderId="26" xfId="0" applyFont="1" applyFill="1" applyBorder="1" applyAlignment="1">
      <alignment horizontal="left" vertical="top" wrapText="1"/>
    </xf>
    <xf numFmtId="0" fontId="3" fillId="8" borderId="0" xfId="0" applyFont="1" applyFill="1" applyBorder="1" applyAlignment="1">
      <alignment horizontal="center" vertical="center" wrapText="1"/>
    </xf>
    <xf numFmtId="0" fontId="2" fillId="8" borderId="68" xfId="0" applyFont="1" applyFill="1" applyBorder="1" applyAlignment="1">
      <alignment horizontal="left" vertical="top" wrapText="1"/>
    </xf>
    <xf numFmtId="3" fontId="2" fillId="8" borderId="44" xfId="0" applyNumberFormat="1" applyFont="1" applyFill="1" applyBorder="1" applyAlignment="1">
      <alignment horizontal="center" vertical="top"/>
    </xf>
    <xf numFmtId="0" fontId="2" fillId="8" borderId="58" xfId="0" applyFont="1" applyFill="1" applyBorder="1" applyAlignment="1">
      <alignment horizontal="center" vertical="center" wrapText="1"/>
    </xf>
    <xf numFmtId="0" fontId="5" fillId="7" borderId="0" xfId="0" applyFont="1" applyFill="1" applyBorder="1" applyAlignment="1">
      <alignment horizontal="left" vertical="top" wrapText="1"/>
    </xf>
    <xf numFmtId="0" fontId="1" fillId="7" borderId="0" xfId="0" applyFont="1" applyFill="1" applyBorder="1" applyAlignment="1">
      <alignment horizontal="center" vertical="center" textRotation="90" wrapText="1"/>
    </xf>
    <xf numFmtId="0" fontId="3" fillId="7" borderId="39" xfId="0" applyFont="1" applyFill="1" applyBorder="1" applyAlignment="1">
      <alignment horizontal="center" vertical="top"/>
    </xf>
    <xf numFmtId="0" fontId="12" fillId="7" borderId="39" xfId="0" applyFont="1" applyFill="1" applyBorder="1" applyAlignment="1">
      <alignment vertical="top" wrapText="1"/>
    </xf>
    <xf numFmtId="0" fontId="5" fillId="7" borderId="0" xfId="0" applyFont="1" applyFill="1" applyBorder="1" applyAlignment="1">
      <alignment horizontal="center" vertical="top"/>
    </xf>
    <xf numFmtId="0" fontId="5" fillId="7" borderId="57" xfId="0" applyFont="1" applyFill="1" applyBorder="1" applyAlignment="1">
      <alignment horizontal="center" vertical="top"/>
    </xf>
    <xf numFmtId="49" fontId="2" fillId="7" borderId="57" xfId="0" applyNumberFormat="1" applyFont="1" applyFill="1" applyBorder="1" applyAlignment="1">
      <alignment horizontal="center" vertical="top" wrapText="1"/>
    </xf>
    <xf numFmtId="0" fontId="26" fillId="0" borderId="0" xfId="0" applyFont="1" applyAlignment="1">
      <alignment vertical="top"/>
    </xf>
    <xf numFmtId="49" fontId="2" fillId="8" borderId="62" xfId="0" applyNumberFormat="1" applyFont="1" applyFill="1" applyBorder="1" applyAlignment="1">
      <alignment horizontal="center" vertical="top" wrapText="1"/>
    </xf>
    <xf numFmtId="0" fontId="2" fillId="8" borderId="76" xfId="0" applyFont="1" applyFill="1" applyBorder="1" applyAlignment="1">
      <alignment horizontal="center" vertical="top"/>
    </xf>
    <xf numFmtId="0" fontId="2" fillId="0" borderId="0" xfId="0" applyFont="1" applyFill="1" applyAlignment="1">
      <alignment horizontal="center" vertical="top"/>
    </xf>
    <xf numFmtId="0" fontId="2" fillId="8" borderId="29" xfId="0" applyFont="1" applyFill="1" applyBorder="1" applyAlignment="1">
      <alignment horizontal="center" vertical="top" wrapText="1"/>
    </xf>
    <xf numFmtId="0" fontId="2" fillId="8" borderId="66" xfId="0" applyFont="1" applyFill="1" applyBorder="1" applyAlignment="1">
      <alignment horizontal="center" vertical="top" wrapText="1"/>
    </xf>
    <xf numFmtId="0" fontId="2" fillId="8" borderId="58" xfId="0" applyFont="1" applyFill="1" applyBorder="1" applyAlignment="1">
      <alignment horizontal="center" vertical="top" wrapText="1"/>
    </xf>
    <xf numFmtId="0" fontId="2" fillId="8" borderId="53" xfId="0" applyFont="1" applyFill="1" applyBorder="1" applyAlignment="1">
      <alignment horizontal="center" vertical="top" wrapText="1"/>
    </xf>
    <xf numFmtId="0" fontId="2" fillId="8" borderId="49" xfId="0" applyFont="1" applyFill="1" applyBorder="1" applyAlignment="1">
      <alignment horizontal="center" vertical="top" wrapText="1"/>
    </xf>
    <xf numFmtId="0" fontId="2" fillId="0" borderId="92" xfId="0" applyFont="1" applyFill="1" applyBorder="1" applyAlignment="1">
      <alignment horizontal="left" vertical="top" wrapText="1"/>
    </xf>
    <xf numFmtId="0" fontId="15" fillId="0" borderId="0" xfId="0" applyFont="1" applyAlignment="1">
      <alignment horizontal="center"/>
    </xf>
    <xf numFmtId="49" fontId="3" fillId="11" borderId="10" xfId="0" applyNumberFormat="1" applyFont="1" applyFill="1" applyBorder="1" applyAlignment="1">
      <alignment horizontal="center" vertical="top"/>
    </xf>
    <xf numFmtId="0" fontId="2" fillId="8" borderId="93" xfId="0" applyFont="1" applyFill="1" applyBorder="1" applyAlignment="1">
      <alignment horizontal="center" vertical="top"/>
    </xf>
    <xf numFmtId="165" fontId="2" fillId="8" borderId="93"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0" fontId="2" fillId="8" borderId="71" xfId="0" applyFont="1" applyFill="1" applyBorder="1" applyAlignment="1">
      <alignment horizontal="left" vertical="top" wrapText="1"/>
    </xf>
    <xf numFmtId="0" fontId="2" fillId="8" borderId="51" xfId="0" applyFont="1" applyFill="1" applyBorder="1" applyAlignment="1">
      <alignment horizontal="left" vertical="top" wrapText="1"/>
    </xf>
    <xf numFmtId="49" fontId="2" fillId="8" borderId="89" xfId="0" applyNumberFormat="1" applyFont="1" applyFill="1" applyBorder="1" applyAlignment="1">
      <alignment horizontal="center" vertical="top"/>
    </xf>
    <xf numFmtId="49" fontId="2" fillId="8" borderId="87" xfId="0" applyNumberFormat="1" applyFont="1" applyFill="1" applyBorder="1" applyAlignment="1">
      <alignment horizontal="center" vertical="top"/>
    </xf>
    <xf numFmtId="49" fontId="2" fillId="8" borderId="72" xfId="0" applyNumberFormat="1" applyFont="1" applyFill="1" applyBorder="1" applyAlignment="1">
      <alignment horizontal="center" vertical="top"/>
    </xf>
    <xf numFmtId="49" fontId="2" fillId="8" borderId="73" xfId="0" applyNumberFormat="1" applyFont="1" applyFill="1" applyBorder="1" applyAlignment="1">
      <alignment horizontal="center" vertical="top"/>
    </xf>
    <xf numFmtId="49" fontId="2" fillId="8" borderId="91" xfId="0" applyNumberFormat="1" applyFont="1" applyFill="1" applyBorder="1" applyAlignment="1">
      <alignment horizontal="center" vertical="top"/>
    </xf>
    <xf numFmtId="0" fontId="2" fillId="8" borderId="52" xfId="0" applyFont="1" applyFill="1" applyBorder="1" applyAlignment="1">
      <alignment horizontal="left" vertical="top" wrapText="1"/>
    </xf>
    <xf numFmtId="0" fontId="2" fillId="3" borderId="80" xfId="0" applyFont="1" applyFill="1" applyBorder="1" applyAlignment="1">
      <alignment horizontal="left" vertical="top" wrapText="1"/>
    </xf>
    <xf numFmtId="0" fontId="2" fillId="0" borderId="92" xfId="0" applyFont="1" applyBorder="1" applyAlignment="1">
      <alignment horizontal="left" vertical="top" wrapText="1"/>
    </xf>
    <xf numFmtId="0" fontId="1" fillId="8" borderId="62" xfId="0" applyFont="1" applyFill="1" applyBorder="1" applyAlignment="1">
      <alignment horizontal="center" vertical="top"/>
    </xf>
    <xf numFmtId="0" fontId="1" fillId="8" borderId="84" xfId="0" applyFont="1" applyFill="1" applyBorder="1" applyAlignment="1">
      <alignment horizontal="center" vertical="top"/>
    </xf>
    <xf numFmtId="0" fontId="2" fillId="8" borderId="67" xfId="0" applyFont="1" applyFill="1" applyBorder="1" applyAlignment="1">
      <alignment horizontal="center" vertical="top"/>
    </xf>
    <xf numFmtId="0" fontId="1" fillId="0" borderId="67" xfId="0" applyFont="1" applyFill="1" applyBorder="1" applyAlignment="1">
      <alignment horizontal="center" vertical="top"/>
    </xf>
    <xf numFmtId="0" fontId="1" fillId="0" borderId="95" xfId="0" applyFont="1" applyFill="1" applyBorder="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49" fontId="7" fillId="8" borderId="75" xfId="0" applyNumberFormat="1" applyFont="1" applyFill="1" applyBorder="1" applyAlignment="1">
      <alignment horizontal="center" vertical="center" wrapText="1"/>
    </xf>
    <xf numFmtId="49" fontId="7" fillId="8" borderId="53" xfId="0" applyNumberFormat="1" applyFont="1" applyFill="1" applyBorder="1" applyAlignment="1">
      <alignment horizontal="center" vertical="center" wrapText="1"/>
    </xf>
    <xf numFmtId="49" fontId="3" fillId="7" borderId="46" xfId="0" applyNumberFormat="1" applyFont="1" applyFill="1" applyBorder="1" applyAlignment="1">
      <alignment vertical="top"/>
    </xf>
    <xf numFmtId="49" fontId="3" fillId="2" borderId="10" xfId="0" applyNumberFormat="1" applyFont="1" applyFill="1" applyBorder="1" applyAlignment="1">
      <alignment vertical="top"/>
    </xf>
    <xf numFmtId="0" fontId="16" fillId="8" borderId="39" xfId="0" applyFont="1" applyFill="1" applyBorder="1" applyAlignment="1">
      <alignment vertical="top" wrapText="1"/>
    </xf>
    <xf numFmtId="0" fontId="2" fillId="8" borderId="63" xfId="0" applyFont="1" applyFill="1" applyBorder="1" applyAlignment="1">
      <alignment horizontal="center" vertical="top"/>
    </xf>
    <xf numFmtId="0" fontId="22" fillId="8" borderId="29" xfId="0" applyFont="1" applyFill="1" applyBorder="1" applyAlignment="1">
      <alignment horizontal="center" vertical="top"/>
    </xf>
    <xf numFmtId="0" fontId="22" fillId="8" borderId="11" xfId="0" applyFont="1" applyFill="1" applyBorder="1" applyAlignment="1">
      <alignment horizontal="center" vertical="top"/>
    </xf>
    <xf numFmtId="0" fontId="8" fillId="8" borderId="12" xfId="0" applyFont="1" applyFill="1" applyBorder="1" applyAlignment="1">
      <alignment horizontal="left" vertical="top" wrapText="1"/>
    </xf>
    <xf numFmtId="0" fontId="23" fillId="8" borderId="53" xfId="0" applyFont="1" applyFill="1" applyBorder="1" applyAlignment="1">
      <alignment horizontal="center" vertical="top"/>
    </xf>
    <xf numFmtId="49" fontId="2" fillId="8" borderId="75" xfId="0" applyNumberFormat="1" applyFont="1" applyFill="1" applyBorder="1" applyAlignment="1">
      <alignment horizontal="center" vertical="top"/>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0" fontId="8" fillId="8" borderId="39" xfId="0" applyFont="1" applyFill="1" applyBorder="1" applyAlignment="1">
      <alignment horizontal="left" vertical="top" wrapText="1"/>
    </xf>
    <xf numFmtId="0" fontId="8" fillId="8" borderId="29" xfId="0" applyFont="1" applyFill="1" applyBorder="1" applyAlignment="1">
      <alignment horizontal="center" vertical="top"/>
    </xf>
    <xf numFmtId="49" fontId="1" fillId="7" borderId="10" xfId="0" applyNumberFormat="1" applyFont="1" applyFill="1" applyBorder="1" applyAlignment="1">
      <alignment horizontal="center" vertical="top" textRotation="90" wrapText="1"/>
    </xf>
    <xf numFmtId="49" fontId="2" fillId="8" borderId="74" xfId="0" applyNumberFormat="1" applyFont="1" applyFill="1" applyBorder="1" applyAlignment="1">
      <alignment horizontal="left" vertical="top" wrapText="1"/>
    </xf>
    <xf numFmtId="0" fontId="2" fillId="8" borderId="92" xfId="0" applyFont="1" applyFill="1" applyBorder="1" applyAlignment="1">
      <alignment vertical="top" wrapText="1"/>
    </xf>
    <xf numFmtId="0" fontId="2" fillId="8" borderId="67" xfId="0" applyFont="1" applyFill="1" applyBorder="1" applyAlignment="1">
      <alignment horizontal="center" vertical="center"/>
    </xf>
    <xf numFmtId="0" fontId="2" fillId="8" borderId="82" xfId="0" applyFont="1" applyFill="1" applyBorder="1" applyAlignment="1">
      <alignment horizontal="center" vertical="center"/>
    </xf>
    <xf numFmtId="0" fontId="2" fillId="8" borderId="73" xfId="0" applyFont="1" applyFill="1" applyBorder="1" applyAlignment="1">
      <alignment horizontal="center" vertical="center" wrapText="1"/>
    </xf>
    <xf numFmtId="0" fontId="2" fillId="8" borderId="47" xfId="0" applyFont="1" applyFill="1" applyBorder="1" applyAlignment="1">
      <alignment vertical="top" wrapText="1"/>
    </xf>
    <xf numFmtId="49" fontId="2" fillId="8" borderId="18" xfId="0" applyNumberFormat="1" applyFont="1" applyFill="1" applyBorder="1" applyAlignment="1">
      <alignment horizontal="center" vertical="top" wrapText="1"/>
    </xf>
    <xf numFmtId="0" fontId="5" fillId="8" borderId="11" xfId="0" applyFont="1" applyFill="1" applyBorder="1" applyAlignment="1">
      <alignment horizontal="center" vertical="center" wrapText="1"/>
    </xf>
    <xf numFmtId="0" fontId="2" fillId="8" borderId="0" xfId="0" applyFont="1" applyFill="1" applyBorder="1" applyAlignment="1">
      <alignment horizontal="center" vertical="top" textRotation="90" wrapText="1"/>
    </xf>
    <xf numFmtId="0" fontId="0" fillId="8" borderId="29" xfId="0" applyFill="1" applyBorder="1" applyAlignment="1">
      <alignment horizontal="center" textRotation="90" wrapText="1"/>
    </xf>
    <xf numFmtId="0" fontId="3" fillId="8" borderId="49" xfId="0" applyFont="1" applyFill="1" applyBorder="1" applyAlignment="1">
      <alignment horizontal="left" vertical="top" wrapText="1"/>
    </xf>
    <xf numFmtId="49" fontId="2" fillId="8" borderId="69" xfId="0" applyNumberFormat="1" applyFont="1" applyFill="1" applyBorder="1" applyAlignment="1">
      <alignment horizontal="center" vertical="top"/>
    </xf>
    <xf numFmtId="49" fontId="2" fillId="8" borderId="94" xfId="0" applyNumberFormat="1" applyFont="1" applyFill="1" applyBorder="1" applyAlignment="1">
      <alignment horizontal="center" vertical="top"/>
    </xf>
    <xf numFmtId="165" fontId="19" fillId="8" borderId="39" xfId="0" applyNumberFormat="1" applyFont="1" applyFill="1" applyBorder="1" applyAlignment="1">
      <alignment horizontal="center" vertical="top"/>
    </xf>
    <xf numFmtId="165" fontId="7" fillId="8" borderId="43" xfId="0" applyNumberFormat="1" applyFont="1" applyFill="1" applyBorder="1" applyAlignment="1">
      <alignment horizontal="center" vertical="top"/>
    </xf>
    <xf numFmtId="165" fontId="7" fillId="8" borderId="52" xfId="0" applyNumberFormat="1" applyFont="1" applyFill="1" applyBorder="1" applyAlignment="1">
      <alignment horizontal="center" vertical="top"/>
    </xf>
    <xf numFmtId="165" fontId="19" fillId="8" borderId="43" xfId="0" applyNumberFormat="1" applyFont="1" applyFill="1" applyBorder="1" applyAlignment="1">
      <alignment horizontal="center" vertical="top"/>
    </xf>
    <xf numFmtId="0" fontId="2" fillId="8" borderId="38" xfId="0" applyFont="1" applyFill="1" applyBorder="1" applyAlignment="1">
      <alignment horizontal="left" vertical="top" wrapText="1"/>
    </xf>
    <xf numFmtId="0" fontId="2" fillId="0" borderId="48" xfId="0" applyFont="1" applyBorder="1" applyAlignment="1">
      <alignment vertical="top" wrapText="1"/>
    </xf>
    <xf numFmtId="49" fontId="7" fillId="8" borderId="76" xfId="0" applyNumberFormat="1" applyFont="1" applyFill="1" applyBorder="1" applyAlignment="1">
      <alignment horizontal="center" vertical="center" wrapText="1"/>
    </xf>
    <xf numFmtId="49" fontId="7" fillId="8" borderId="49" xfId="0" applyNumberFormat="1" applyFont="1" applyFill="1" applyBorder="1" applyAlignment="1">
      <alignment horizontal="center" vertical="center" wrapText="1"/>
    </xf>
    <xf numFmtId="0" fontId="2" fillId="8" borderId="9" xfId="0" applyFont="1" applyFill="1" applyBorder="1" applyAlignment="1">
      <alignment vertical="top" wrapText="1"/>
    </xf>
    <xf numFmtId="0" fontId="2" fillId="8" borderId="1" xfId="0" applyFont="1" applyFill="1" applyBorder="1" applyAlignment="1">
      <alignment horizontal="center" vertical="top"/>
    </xf>
    <xf numFmtId="0" fontId="2" fillId="8" borderId="27" xfId="0" applyFont="1" applyFill="1" applyBorder="1" applyAlignment="1">
      <alignment horizontal="center" vertical="top"/>
    </xf>
    <xf numFmtId="0" fontId="2" fillId="8" borderId="86" xfId="0" applyFont="1" applyFill="1" applyBorder="1" applyAlignment="1">
      <alignment horizontal="center" vertical="top"/>
    </xf>
    <xf numFmtId="0" fontId="2" fillId="8" borderId="29" xfId="0" applyFont="1" applyFill="1" applyBorder="1" applyAlignment="1">
      <alignment horizontal="center" textRotation="90" wrapText="1"/>
    </xf>
    <xf numFmtId="49" fontId="3" fillId="7" borderId="10" xfId="0" applyNumberFormat="1" applyFont="1" applyFill="1" applyBorder="1" applyAlignment="1">
      <alignment horizontal="center" vertical="top" wrapText="1"/>
    </xf>
    <xf numFmtId="165" fontId="2" fillId="8" borderId="52" xfId="0" applyNumberFormat="1" applyFont="1" applyFill="1" applyBorder="1" applyAlignment="1">
      <alignment horizontal="center" vertical="top"/>
    </xf>
    <xf numFmtId="3" fontId="3" fillId="9" borderId="6" xfId="0" applyNumberFormat="1" applyFont="1" applyFill="1" applyBorder="1" applyAlignment="1">
      <alignment horizontal="center" vertical="top"/>
    </xf>
    <xf numFmtId="3" fontId="3" fillId="2" borderId="46" xfId="0" applyNumberFormat="1" applyFont="1" applyFill="1" applyBorder="1" applyAlignment="1">
      <alignment horizontal="center" vertical="top"/>
    </xf>
    <xf numFmtId="3" fontId="3" fillId="7" borderId="0" xfId="0" applyNumberFormat="1" applyFont="1" applyFill="1" applyBorder="1" applyAlignment="1">
      <alignment horizontal="center" vertical="top"/>
    </xf>
    <xf numFmtId="3" fontId="12" fillId="8" borderId="4" xfId="0" applyNumberFormat="1" applyFont="1" applyFill="1" applyBorder="1" applyAlignment="1">
      <alignment horizontal="center" vertical="top" wrapText="1"/>
    </xf>
    <xf numFmtId="165" fontId="12" fillId="8" borderId="4" xfId="0" applyNumberFormat="1" applyFont="1" applyFill="1" applyBorder="1" applyAlignment="1">
      <alignment horizontal="center" vertical="top"/>
    </xf>
    <xf numFmtId="165" fontId="12" fillId="8" borderId="52" xfId="0" applyNumberFormat="1" applyFont="1" applyFill="1" applyBorder="1" applyAlignment="1">
      <alignment horizontal="center" vertical="top"/>
    </xf>
    <xf numFmtId="3" fontId="8" fillId="8" borderId="47" xfId="0" applyNumberFormat="1" applyFont="1" applyFill="1" applyBorder="1" applyAlignment="1">
      <alignment horizontal="center" vertical="top"/>
    </xf>
    <xf numFmtId="3" fontId="8" fillId="8" borderId="66" xfId="0" applyNumberFormat="1" applyFont="1" applyFill="1" applyBorder="1" applyAlignment="1">
      <alignment horizontal="center" vertical="top"/>
    </xf>
    <xf numFmtId="3" fontId="8" fillId="8" borderId="58" xfId="0" applyNumberFormat="1" applyFont="1" applyFill="1" applyBorder="1" applyAlignment="1">
      <alignment horizontal="center" vertical="top"/>
    </xf>
    <xf numFmtId="3" fontId="12" fillId="8" borderId="14" xfId="0" applyNumberFormat="1" applyFont="1" applyFill="1" applyBorder="1" applyAlignment="1">
      <alignment horizontal="center" vertical="top" wrapText="1"/>
    </xf>
    <xf numFmtId="165" fontId="12" fillId="8" borderId="45" xfId="0" applyNumberFormat="1" applyFont="1" applyFill="1" applyBorder="1" applyAlignment="1">
      <alignment horizontal="center" vertical="top"/>
    </xf>
    <xf numFmtId="0" fontId="8" fillId="8" borderId="68" xfId="0" applyFont="1" applyFill="1" applyBorder="1" applyAlignment="1">
      <alignment horizontal="left" vertical="top" wrapText="1"/>
    </xf>
    <xf numFmtId="3" fontId="8" fillId="8" borderId="44" xfId="0" applyNumberFormat="1" applyFont="1" applyFill="1" applyBorder="1" applyAlignment="1">
      <alignment horizontal="center" vertical="top"/>
    </xf>
    <xf numFmtId="3" fontId="8" fillId="8" borderId="53" xfId="0" applyNumberFormat="1" applyFont="1" applyFill="1" applyBorder="1" applyAlignment="1">
      <alignment horizontal="center" vertical="top"/>
    </xf>
    <xf numFmtId="3" fontId="8" fillId="8" borderId="49" xfId="0" applyNumberFormat="1" applyFont="1" applyFill="1" applyBorder="1" applyAlignment="1">
      <alignment horizontal="center" vertical="top"/>
    </xf>
    <xf numFmtId="3" fontId="23" fillId="8" borderId="29" xfId="0" applyNumberFormat="1" applyFont="1" applyFill="1" applyBorder="1" applyAlignment="1">
      <alignment horizontal="center" vertical="top" wrapText="1"/>
    </xf>
    <xf numFmtId="3" fontId="23" fillId="8" borderId="53" xfId="0" applyNumberFormat="1" applyFont="1" applyFill="1" applyBorder="1" applyAlignment="1">
      <alignment horizontal="center" vertical="top" wrapText="1"/>
    </xf>
    <xf numFmtId="3" fontId="12" fillId="8" borderId="11" xfId="0" applyNumberFormat="1" applyFont="1" applyFill="1" applyBorder="1" applyAlignment="1">
      <alignment horizontal="left" vertical="top" wrapText="1"/>
    </xf>
    <xf numFmtId="0" fontId="2" fillId="8" borderId="3" xfId="0" applyFont="1" applyFill="1" applyBorder="1" applyAlignment="1">
      <alignment horizontal="center" vertical="top" wrapText="1"/>
    </xf>
    <xf numFmtId="0" fontId="2" fillId="8" borderId="52" xfId="0" applyFont="1" applyFill="1" applyBorder="1" applyAlignment="1">
      <alignment horizontal="center" vertical="top"/>
    </xf>
    <xf numFmtId="165" fontId="2" fillId="8" borderId="4" xfId="0" applyNumberFormat="1" applyFont="1" applyFill="1" applyBorder="1" applyAlignment="1">
      <alignment horizontal="center" vertical="top"/>
    </xf>
    <xf numFmtId="0" fontId="2" fillId="8" borderId="53" xfId="0" applyFont="1" applyFill="1" applyBorder="1" applyAlignment="1">
      <alignment horizontal="center" vertical="center" textRotation="90"/>
    </xf>
    <xf numFmtId="0" fontId="24" fillId="8" borderId="44" xfId="0" applyFont="1" applyFill="1" applyBorder="1" applyAlignment="1">
      <alignment horizontal="center" vertical="center" wrapText="1"/>
    </xf>
    <xf numFmtId="165" fontId="19" fillId="8" borderId="13" xfId="0" applyNumberFormat="1" applyFont="1" applyFill="1" applyBorder="1" applyAlignment="1">
      <alignment horizontal="center" vertical="top"/>
    </xf>
    <xf numFmtId="165" fontId="19" fillId="8" borderId="35" xfId="0" applyNumberFormat="1" applyFont="1" applyFill="1" applyBorder="1" applyAlignment="1">
      <alignment horizontal="center" vertical="top"/>
    </xf>
    <xf numFmtId="0" fontId="3" fillId="8" borderId="29" xfId="0" applyFont="1" applyFill="1" applyBorder="1" applyAlignment="1">
      <alignment horizontal="center" vertical="top" wrapText="1"/>
    </xf>
    <xf numFmtId="0" fontId="24" fillId="8" borderId="29" xfId="0" applyFont="1" applyFill="1" applyBorder="1" applyAlignment="1">
      <alignment horizontal="center" vertical="top" wrapText="1"/>
    </xf>
    <xf numFmtId="0" fontId="24" fillId="8" borderId="53" xfId="0" applyFont="1" applyFill="1" applyBorder="1" applyAlignment="1">
      <alignment horizontal="center" vertical="top" wrapText="1"/>
    </xf>
    <xf numFmtId="3" fontId="2" fillId="3" borderId="62" xfId="2" applyNumberFormat="1" applyFont="1" applyFill="1" applyBorder="1" applyAlignment="1">
      <alignment horizontal="center" vertical="top"/>
    </xf>
    <xf numFmtId="3" fontId="2" fillId="8" borderId="64" xfId="0" applyNumberFormat="1" applyFont="1" applyFill="1" applyBorder="1" applyAlignment="1">
      <alignment horizontal="center" vertical="top"/>
    </xf>
    <xf numFmtId="0" fontId="2" fillId="3" borderId="6" xfId="0" applyFont="1" applyFill="1" applyBorder="1" applyAlignment="1">
      <alignment vertical="top" wrapText="1"/>
    </xf>
    <xf numFmtId="0" fontId="2" fillId="3" borderId="48" xfId="0" applyFont="1" applyFill="1" applyBorder="1" applyAlignment="1">
      <alignment vertical="top" wrapText="1"/>
    </xf>
    <xf numFmtId="0" fontId="2" fillId="8" borderId="71" xfId="0" applyFont="1" applyFill="1" applyBorder="1" applyAlignment="1">
      <alignment vertical="top" wrapText="1"/>
    </xf>
    <xf numFmtId="0" fontId="2" fillId="8" borderId="48" xfId="0" applyFont="1" applyFill="1" applyBorder="1" applyAlignment="1">
      <alignment horizontal="left" vertical="top" wrapText="1"/>
    </xf>
    <xf numFmtId="1" fontId="2" fillId="8" borderId="20" xfId="0" applyNumberFormat="1" applyFont="1" applyFill="1" applyBorder="1" applyAlignment="1">
      <alignment horizontal="center" vertical="top"/>
    </xf>
    <xf numFmtId="1" fontId="2" fillId="8" borderId="44" xfId="0" applyNumberFormat="1" applyFont="1" applyFill="1" applyBorder="1" applyAlignment="1">
      <alignment horizontal="center" vertical="top"/>
    </xf>
    <xf numFmtId="1" fontId="2" fillId="8" borderId="49" xfId="0" applyNumberFormat="1" applyFont="1" applyFill="1" applyBorder="1" applyAlignment="1">
      <alignment horizontal="center" vertical="top"/>
    </xf>
    <xf numFmtId="49" fontId="2" fillId="8" borderId="11" xfId="0" applyNumberFormat="1" applyFont="1" applyFill="1" applyBorder="1" applyAlignment="1">
      <alignment vertical="center" wrapText="1"/>
    </xf>
    <xf numFmtId="165" fontId="18" fillId="8" borderId="3" xfId="0" applyNumberFormat="1" applyFont="1" applyFill="1" applyBorder="1" applyAlignment="1">
      <alignment horizontal="center" vertical="top"/>
    </xf>
    <xf numFmtId="0" fontId="2" fillId="8" borderId="39" xfId="0" applyFont="1" applyFill="1" applyBorder="1" applyAlignment="1">
      <alignment horizontal="center" vertical="top"/>
    </xf>
    <xf numFmtId="165" fontId="2" fillId="8" borderId="57"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0" fontId="2" fillId="8" borderId="43" xfId="0" applyFont="1" applyFill="1" applyBorder="1" applyAlignment="1">
      <alignment horizontal="center" vertical="top"/>
    </xf>
    <xf numFmtId="0" fontId="3" fillId="8" borderId="66" xfId="0" applyFont="1" applyFill="1" applyBorder="1" applyAlignment="1">
      <alignment horizontal="center" vertical="top" wrapText="1"/>
    </xf>
    <xf numFmtId="0" fontId="3" fillId="8" borderId="1" xfId="0" applyFont="1" applyFill="1" applyBorder="1" applyAlignment="1">
      <alignment horizontal="center" vertical="center" wrapText="1"/>
    </xf>
    <xf numFmtId="165" fontId="7" fillId="3" borderId="3" xfId="0" applyNumberFormat="1" applyFont="1" applyFill="1" applyBorder="1" applyAlignment="1">
      <alignment horizontal="center" vertical="top" wrapText="1"/>
    </xf>
    <xf numFmtId="165" fontId="7" fillId="3" borderId="39" xfId="0" applyNumberFormat="1" applyFont="1" applyFill="1" applyBorder="1" applyAlignment="1">
      <alignment horizontal="center" vertical="top" wrapText="1"/>
    </xf>
    <xf numFmtId="0" fontId="2" fillId="8" borderId="12" xfId="0" applyFont="1" applyFill="1" applyBorder="1" applyAlignment="1">
      <alignment horizontal="center" vertical="center" textRotation="90" wrapText="1"/>
    </xf>
    <xf numFmtId="0" fontId="2" fillId="0" borderId="68" xfId="0" applyFont="1" applyFill="1" applyBorder="1" applyAlignment="1">
      <alignment vertical="top" wrapText="1"/>
    </xf>
    <xf numFmtId="1" fontId="2" fillId="0" borderId="70" xfId="0" applyNumberFormat="1" applyFont="1" applyFill="1" applyBorder="1" applyAlignment="1">
      <alignment horizontal="center" vertical="top"/>
    </xf>
    <xf numFmtId="0" fontId="3" fillId="8" borderId="65" xfId="0" applyFont="1" applyFill="1" applyBorder="1" applyAlignment="1">
      <alignment horizontal="center" vertical="top" wrapText="1"/>
    </xf>
    <xf numFmtId="0" fontId="3" fillId="8" borderId="20" xfId="0" applyFont="1" applyFill="1" applyBorder="1" applyAlignment="1">
      <alignment horizontal="center" vertical="top" wrapText="1"/>
    </xf>
    <xf numFmtId="0" fontId="3" fillId="8" borderId="66" xfId="0" applyFont="1" applyFill="1" applyBorder="1" applyAlignment="1">
      <alignment horizontal="center" vertical="top"/>
    </xf>
    <xf numFmtId="1" fontId="2" fillId="3" borderId="64" xfId="2" applyNumberFormat="1" applyFont="1" applyFill="1" applyBorder="1" applyAlignment="1">
      <alignment horizontal="center" vertical="top"/>
    </xf>
    <xf numFmtId="1" fontId="2" fillId="3" borderId="84" xfId="2"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0" fontId="3" fillId="8" borderId="29" xfId="0" applyFont="1" applyFill="1" applyBorder="1" applyAlignment="1">
      <alignment horizontal="center" vertical="center" wrapText="1"/>
    </xf>
    <xf numFmtId="49" fontId="3" fillId="0" borderId="0" xfId="0" applyNumberFormat="1"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7" fillId="0" borderId="0" xfId="0" applyNumberFormat="1" applyFont="1" applyFill="1" applyBorder="1" applyAlignment="1">
      <alignment horizontal="left" vertical="top" wrapText="1"/>
    </xf>
    <xf numFmtId="0" fontId="2" fillId="7" borderId="26" xfId="0" applyFont="1" applyFill="1" applyBorder="1" applyAlignment="1">
      <alignment horizontal="left" vertical="top" wrapText="1"/>
    </xf>
    <xf numFmtId="49" fontId="3" fillId="9" borderId="39" xfId="0" applyNumberFormat="1" applyFont="1" applyFill="1" applyBorder="1" applyAlignment="1">
      <alignment horizontal="center" vertical="top"/>
    </xf>
    <xf numFmtId="0" fontId="0" fillId="8" borderId="10" xfId="0" applyFill="1" applyBorder="1" applyAlignment="1">
      <alignment vertical="top" wrapTex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2" fillId="8" borderId="50" xfId="0" applyFont="1" applyFill="1" applyBorder="1" applyAlignment="1">
      <alignment horizontal="left" vertical="top"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0" fontId="3" fillId="2" borderId="23" xfId="0" applyFont="1" applyFill="1" applyBorder="1" applyAlignment="1">
      <alignment horizontal="left" vertical="top" wrapText="1"/>
    </xf>
    <xf numFmtId="0" fontId="13" fillId="0" borderId="0" xfId="0" applyFont="1" applyAlignment="1">
      <alignment horizontal="center" vertical="top" wrapText="1"/>
    </xf>
    <xf numFmtId="0" fontId="0" fillId="0" borderId="0" xfId="0" applyAlignment="1">
      <alignment horizontal="center" vertical="top"/>
    </xf>
    <xf numFmtId="0" fontId="13" fillId="0" borderId="0" xfId="0" applyFont="1" applyAlignment="1">
      <alignment horizontal="center" vertical="top"/>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0" fontId="2" fillId="8" borderId="0" xfId="0" applyFont="1" applyFill="1" applyBorder="1" applyAlignment="1">
      <alignment horizontal="center" vertical="center" textRotation="90" wrapText="1"/>
    </xf>
    <xf numFmtId="0" fontId="2" fillId="0" borderId="0" xfId="0" applyFont="1" applyAlignment="1">
      <alignment vertical="center"/>
    </xf>
    <xf numFmtId="0" fontId="30" fillId="8" borderId="0" xfId="0" applyFont="1" applyFill="1" applyAlignment="1">
      <alignment vertical="center" wrapText="1"/>
    </xf>
    <xf numFmtId="0" fontId="31" fillId="8" borderId="0" xfId="0" applyFont="1" applyFill="1" applyAlignment="1"/>
    <xf numFmtId="0" fontId="2" fillId="0" borderId="0" xfId="0" applyFont="1" applyFill="1" applyAlignment="1">
      <alignment vertical="center" wrapText="1"/>
    </xf>
    <xf numFmtId="0" fontId="5" fillId="0" borderId="0" xfId="0" applyFont="1" applyFill="1" applyAlignment="1"/>
    <xf numFmtId="49" fontId="3" fillId="8" borderId="46" xfId="0" applyNumberFormat="1" applyFont="1" applyFill="1" applyBorder="1" applyAlignment="1">
      <alignment horizontal="center" vertical="top"/>
    </xf>
    <xf numFmtId="0" fontId="2" fillId="8" borderId="80" xfId="0" applyFont="1" applyFill="1" applyBorder="1" applyAlignment="1">
      <alignment horizontal="center" vertical="top"/>
    </xf>
    <xf numFmtId="165" fontId="7" fillId="8" borderId="96" xfId="0" applyNumberFormat="1" applyFont="1" applyFill="1" applyBorder="1" applyAlignment="1">
      <alignment horizontal="center" vertical="top"/>
    </xf>
    <xf numFmtId="165" fontId="7" fillId="8" borderId="80" xfId="0" applyNumberFormat="1" applyFont="1" applyFill="1" applyBorder="1" applyAlignment="1">
      <alignment horizontal="center" vertical="top"/>
    </xf>
    <xf numFmtId="0" fontId="2" fillId="8" borderId="44" xfId="0" applyFont="1" applyFill="1" applyBorder="1" applyAlignment="1">
      <alignment horizontal="center" vertical="center" textRotation="90" wrapText="1"/>
    </xf>
    <xf numFmtId="165" fontId="7" fillId="8" borderId="4" xfId="0" applyNumberFormat="1" applyFont="1" applyFill="1" applyBorder="1" applyAlignment="1">
      <alignment horizontal="center" vertical="top" wrapText="1"/>
    </xf>
    <xf numFmtId="165" fontId="7" fillId="8" borderId="52" xfId="0" applyNumberFormat="1" applyFont="1" applyFill="1" applyBorder="1" applyAlignment="1">
      <alignment horizontal="center" vertical="top" wrapText="1"/>
    </xf>
    <xf numFmtId="0" fontId="8" fillId="3" borderId="6" xfId="0" applyFont="1" applyFill="1" applyBorder="1" applyAlignment="1">
      <alignment vertical="top" wrapText="1"/>
    </xf>
    <xf numFmtId="0" fontId="8" fillId="3" borderId="48" xfId="0" applyFont="1" applyFill="1" applyBorder="1" applyAlignment="1">
      <alignment vertical="top" wrapText="1"/>
    </xf>
    <xf numFmtId="0" fontId="8" fillId="0" borderId="48" xfId="0" applyFont="1" applyBorder="1" applyAlignment="1">
      <alignment vertical="top" wrapText="1"/>
    </xf>
    <xf numFmtId="0" fontId="8" fillId="8" borderId="71" xfId="0" applyFont="1" applyFill="1" applyBorder="1" applyAlignment="1">
      <alignment vertical="top" wrapText="1"/>
    </xf>
    <xf numFmtId="49" fontId="3" fillId="8" borderId="46" xfId="0" applyNumberFormat="1" applyFont="1" applyFill="1" applyBorder="1" applyAlignment="1">
      <alignment horizontal="center" vertical="top" wrapText="1"/>
    </xf>
    <xf numFmtId="49" fontId="3" fillId="8" borderId="0" xfId="0" applyNumberFormat="1" applyFont="1" applyFill="1" applyBorder="1" applyAlignment="1">
      <alignment horizontal="center" vertical="top" wrapText="1"/>
    </xf>
    <xf numFmtId="49" fontId="3" fillId="8" borderId="46" xfId="0" applyNumberFormat="1" applyFont="1" applyFill="1" applyBorder="1" applyAlignment="1">
      <alignment vertical="top"/>
    </xf>
    <xf numFmtId="0" fontId="24" fillId="8" borderId="47" xfId="0" applyFont="1" applyFill="1" applyBorder="1" applyAlignment="1">
      <alignment horizontal="center" vertical="top" wrapText="1"/>
    </xf>
    <xf numFmtId="49" fontId="7" fillId="8" borderId="69" xfId="0" applyNumberFormat="1" applyFont="1" applyFill="1" applyBorder="1" applyAlignment="1">
      <alignment horizontal="center" vertical="center" wrapText="1"/>
    </xf>
    <xf numFmtId="0" fontId="24" fillId="8" borderId="0" xfId="0" applyFont="1" applyFill="1" applyBorder="1" applyAlignment="1">
      <alignment horizontal="center" vertical="center" wrapText="1"/>
    </xf>
    <xf numFmtId="49" fontId="2" fillId="8" borderId="63" xfId="0" applyNumberFormat="1" applyFont="1" applyFill="1" applyBorder="1" applyAlignment="1">
      <alignment horizontal="center" vertical="center"/>
    </xf>
    <xf numFmtId="49" fontId="7" fillId="8" borderId="20" xfId="0" applyNumberFormat="1" applyFont="1" applyFill="1" applyBorder="1" applyAlignment="1">
      <alignment horizontal="center" vertical="center" wrapText="1"/>
    </xf>
    <xf numFmtId="0" fontId="2" fillId="8" borderId="39" xfId="0" applyFont="1" applyFill="1" applyBorder="1" applyAlignment="1">
      <alignment vertical="top" wrapText="1"/>
    </xf>
    <xf numFmtId="0" fontId="3" fillId="8" borderId="58" xfId="0" applyFont="1" applyFill="1" applyBorder="1" applyAlignment="1">
      <alignment horizontal="center" vertical="center" wrapText="1"/>
    </xf>
    <xf numFmtId="0" fontId="2" fillId="0" borderId="10" xfId="0" applyFont="1" applyFill="1" applyBorder="1" applyAlignment="1">
      <alignment horizontal="center" vertical="top"/>
    </xf>
    <xf numFmtId="0" fontId="2" fillId="8" borderId="61" xfId="0" applyFont="1" applyFill="1" applyBorder="1" applyAlignment="1">
      <alignment horizontal="center" vertical="top"/>
    </xf>
    <xf numFmtId="0" fontId="22" fillId="8" borderId="65" xfId="0" applyFont="1" applyFill="1" applyBorder="1" applyAlignment="1">
      <alignment horizontal="center" vertical="top"/>
    </xf>
    <xf numFmtId="0" fontId="22" fillId="8" borderId="10" xfId="0" applyFont="1" applyFill="1" applyBorder="1" applyAlignment="1">
      <alignment horizontal="center" vertical="top"/>
    </xf>
    <xf numFmtId="0" fontId="2" fillId="8" borderId="1" xfId="0" applyFont="1" applyFill="1" applyBorder="1" applyAlignment="1">
      <alignment horizontal="left" vertical="top" wrapText="1"/>
    </xf>
    <xf numFmtId="0" fontId="16" fillId="8" borderId="27" xfId="0" applyFont="1" applyFill="1" applyBorder="1" applyAlignment="1">
      <alignment horizontal="center" vertical="center" textRotation="90" wrapText="1"/>
    </xf>
    <xf numFmtId="0" fontId="2" fillId="8" borderId="35" xfId="0" applyFont="1" applyFill="1" applyBorder="1" applyAlignment="1">
      <alignment horizontal="center" vertical="top" wrapText="1"/>
    </xf>
    <xf numFmtId="165" fontId="7" fillId="8" borderId="13" xfId="0" applyNumberFormat="1" applyFont="1" applyFill="1" applyBorder="1" applyAlignment="1">
      <alignment horizontal="center" vertical="top"/>
    </xf>
    <xf numFmtId="49" fontId="3" fillId="8" borderId="19" xfId="0" applyNumberFormat="1" applyFont="1" applyFill="1" applyBorder="1" applyAlignment="1">
      <alignment horizontal="center" vertical="top" wrapText="1"/>
    </xf>
    <xf numFmtId="0" fontId="5" fillId="8" borderId="97" xfId="0" applyFont="1" applyFill="1" applyBorder="1" applyAlignment="1">
      <alignment horizontal="left" vertical="top" wrapText="1"/>
    </xf>
    <xf numFmtId="0" fontId="2" fillId="8" borderId="19" xfId="0" applyFont="1" applyFill="1" applyBorder="1" applyAlignment="1">
      <alignment horizontal="center" vertical="center" textRotation="90" wrapText="1"/>
    </xf>
    <xf numFmtId="0" fontId="3" fillId="7" borderId="3" xfId="0" applyFont="1" applyFill="1" applyBorder="1" applyAlignment="1">
      <alignment horizontal="center" vertical="top"/>
    </xf>
    <xf numFmtId="0" fontId="8" fillId="8" borderId="7" xfId="0" applyFont="1" applyFill="1" applyBorder="1" applyAlignment="1">
      <alignment vertical="top" wrapText="1"/>
    </xf>
    <xf numFmtId="0" fontId="2" fillId="8" borderId="37" xfId="0" applyFont="1" applyFill="1" applyBorder="1" applyAlignment="1">
      <alignment horizontal="center" vertical="top"/>
    </xf>
    <xf numFmtId="0" fontId="2" fillId="8" borderId="16" xfId="0" applyFont="1" applyFill="1" applyBorder="1" applyAlignment="1">
      <alignment horizontal="center" vertical="top"/>
    </xf>
    <xf numFmtId="49" fontId="3" fillId="8" borderId="98" xfId="0" applyNumberFormat="1" applyFont="1" applyFill="1" applyBorder="1" applyAlignment="1">
      <alignment horizontal="center" vertical="top"/>
    </xf>
    <xf numFmtId="0" fontId="3" fillId="8" borderId="32" xfId="0" applyFont="1" applyFill="1" applyBorder="1" applyAlignment="1">
      <alignment horizontal="center" vertical="center" wrapText="1"/>
    </xf>
    <xf numFmtId="0" fontId="2" fillId="8" borderId="99" xfId="0" applyFont="1" applyFill="1" applyBorder="1" applyAlignment="1">
      <alignment horizontal="center" vertical="top" wrapText="1"/>
    </xf>
    <xf numFmtId="165" fontId="2" fillId="8" borderId="31" xfId="0" applyNumberFormat="1" applyFont="1" applyFill="1" applyBorder="1" applyAlignment="1">
      <alignment horizontal="center" vertical="top"/>
    </xf>
    <xf numFmtId="0" fontId="2" fillId="10" borderId="50" xfId="0" applyFont="1" applyFill="1" applyBorder="1" applyAlignment="1">
      <alignment vertical="top" wrapText="1"/>
    </xf>
    <xf numFmtId="0" fontId="2" fillId="10" borderId="61" xfId="0" applyFont="1" applyFill="1" applyBorder="1" applyAlignment="1">
      <alignment horizontal="center" vertical="top" wrapText="1"/>
    </xf>
    <xf numFmtId="0" fontId="2" fillId="10" borderId="18" xfId="0" applyFont="1" applyFill="1" applyBorder="1" applyAlignment="1">
      <alignment horizontal="center" vertical="top" wrapText="1"/>
    </xf>
    <xf numFmtId="0" fontId="3" fillId="8" borderId="11" xfId="0" applyFont="1" applyFill="1" applyBorder="1" applyAlignment="1">
      <alignment horizontal="center" vertical="top" wrapText="1"/>
    </xf>
    <xf numFmtId="0" fontId="3" fillId="8" borderId="49" xfId="0" applyFont="1" applyFill="1" applyBorder="1" applyAlignment="1">
      <alignment horizontal="center" vertical="top"/>
    </xf>
    <xf numFmtId="0" fontId="3" fillId="8" borderId="11" xfId="0" applyFont="1" applyFill="1" applyBorder="1" applyAlignment="1">
      <alignment horizontal="center" vertical="center"/>
    </xf>
    <xf numFmtId="0" fontId="3" fillId="8" borderId="58" xfId="0" applyFont="1" applyFill="1" applyBorder="1" applyAlignment="1">
      <alignment horizontal="center" vertical="top"/>
    </xf>
    <xf numFmtId="49" fontId="1" fillId="8" borderId="20" xfId="0" applyNumberFormat="1" applyFont="1" applyFill="1" applyBorder="1" applyAlignment="1">
      <alignment horizontal="center" vertical="top" textRotation="90" wrapText="1"/>
    </xf>
    <xf numFmtId="0" fontId="1" fillId="8" borderId="53" xfId="0" applyFont="1" applyFill="1" applyBorder="1" applyAlignment="1">
      <alignment vertical="center" textRotation="90" wrapText="1"/>
    </xf>
    <xf numFmtId="49" fontId="3" fillId="9" borderId="21" xfId="0" applyNumberFormat="1" applyFont="1" applyFill="1" applyBorder="1" applyAlignment="1">
      <alignment horizontal="center" vertical="top"/>
    </xf>
    <xf numFmtId="49" fontId="3" fillId="2" borderId="17"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0" fontId="24" fillId="8" borderId="32" xfId="0" applyFont="1" applyFill="1" applyBorder="1" applyAlignment="1">
      <alignment horizontal="center" vertical="top" wrapText="1"/>
    </xf>
    <xf numFmtId="0" fontId="2" fillId="8" borderId="31" xfId="0" applyFont="1" applyFill="1" applyBorder="1" applyAlignment="1">
      <alignment horizontal="center" vertical="top" wrapText="1"/>
    </xf>
    <xf numFmtId="165" fontId="2" fillId="8" borderId="100" xfId="0" applyNumberFormat="1" applyFont="1" applyFill="1" applyBorder="1" applyAlignment="1">
      <alignment horizontal="center" vertical="top"/>
    </xf>
    <xf numFmtId="0" fontId="8" fillId="8" borderId="21" xfId="0" applyFont="1" applyFill="1" applyBorder="1" applyAlignment="1">
      <alignment horizontal="left" vertical="top" wrapText="1"/>
    </xf>
    <xf numFmtId="0" fontId="8" fillId="8" borderId="32" xfId="0" applyFont="1" applyFill="1" applyBorder="1" applyAlignment="1">
      <alignment horizontal="center" vertical="top"/>
    </xf>
    <xf numFmtId="0" fontId="8" fillId="8" borderId="18" xfId="0" applyFont="1" applyFill="1" applyBorder="1" applyAlignment="1">
      <alignment horizontal="center" vertical="top"/>
    </xf>
    <xf numFmtId="0" fontId="2" fillId="8" borderId="80" xfId="0" applyFont="1" applyFill="1" applyBorder="1" applyAlignment="1">
      <alignment horizontal="left" vertical="top" wrapText="1"/>
    </xf>
    <xf numFmtId="0" fontId="2" fillId="8" borderId="29" xfId="0" applyFont="1" applyFill="1" applyBorder="1" applyAlignment="1">
      <alignment vertical="center" textRotation="90" wrapText="1"/>
    </xf>
    <xf numFmtId="0" fontId="0" fillId="8" borderId="53" xfId="0" applyFill="1" applyBorder="1" applyAlignment="1">
      <alignment vertical="center" textRotation="90" wrapText="1"/>
    </xf>
    <xf numFmtId="0" fontId="2" fillId="8" borderId="14" xfId="0" applyFont="1" applyFill="1" applyBorder="1" applyAlignment="1">
      <alignment horizontal="center" vertical="top" wrapText="1"/>
    </xf>
    <xf numFmtId="0" fontId="2" fillId="8" borderId="92" xfId="0" applyFont="1" applyFill="1" applyBorder="1" applyAlignment="1">
      <alignment horizontal="left" vertical="top" wrapText="1"/>
    </xf>
    <xf numFmtId="0" fontId="2" fillId="8" borderId="53" xfId="0" applyFont="1" applyFill="1" applyBorder="1" applyAlignment="1">
      <alignment vertical="center" textRotation="90" wrapText="1"/>
    </xf>
    <xf numFmtId="165" fontId="2" fillId="8" borderId="47" xfId="0" applyNumberFormat="1" applyFont="1" applyFill="1" applyBorder="1" applyAlignment="1">
      <alignment horizontal="center" vertical="top"/>
    </xf>
    <xf numFmtId="0" fontId="8" fillId="8" borderId="38" xfId="0" applyFont="1" applyFill="1" applyBorder="1" applyAlignment="1">
      <alignment horizontal="left" vertical="top" wrapText="1"/>
    </xf>
    <xf numFmtId="0" fontId="23" fillId="8" borderId="47" xfId="0" applyFont="1" applyFill="1" applyBorder="1" applyAlignment="1">
      <alignment horizontal="center" vertical="top"/>
    </xf>
    <xf numFmtId="0" fontId="3" fillId="8" borderId="53" xfId="0" applyFont="1" applyFill="1" applyBorder="1" applyAlignment="1">
      <alignment horizontal="center" vertical="top" wrapText="1"/>
    </xf>
    <xf numFmtId="0" fontId="23" fillId="8" borderId="20" xfId="0" applyFont="1" applyFill="1" applyBorder="1" applyAlignment="1">
      <alignment horizontal="center" vertical="top"/>
    </xf>
    <xf numFmtId="0" fontId="23" fillId="8" borderId="49" xfId="0" applyFont="1" applyFill="1" applyBorder="1" applyAlignment="1">
      <alignment horizontal="center" vertical="top"/>
    </xf>
    <xf numFmtId="0" fontId="24" fillId="8" borderId="58" xfId="0" applyFont="1" applyFill="1" applyBorder="1" applyAlignment="1">
      <alignment horizontal="center" vertical="center" wrapText="1"/>
    </xf>
    <xf numFmtId="0" fontId="24" fillId="8" borderId="29" xfId="0" applyFont="1" applyFill="1" applyBorder="1" applyAlignment="1">
      <alignment horizontal="center" vertical="center" wrapText="1"/>
    </xf>
    <xf numFmtId="0" fontId="2" fillId="8" borderId="53" xfId="0" applyFont="1" applyFill="1" applyBorder="1" applyAlignment="1">
      <alignment vertical="center" wrapText="1"/>
    </xf>
    <xf numFmtId="0" fontId="2" fillId="8" borderId="14" xfId="0" applyFont="1" applyFill="1" applyBorder="1" applyAlignment="1">
      <alignment horizontal="center" vertical="center"/>
    </xf>
    <xf numFmtId="165" fontId="2" fillId="8" borderId="45" xfId="0" applyNumberFormat="1" applyFont="1" applyFill="1" applyBorder="1" applyAlignment="1">
      <alignment horizontal="center" vertical="center"/>
    </xf>
    <xf numFmtId="165" fontId="2" fillId="8" borderId="45" xfId="0" applyNumberFormat="1" applyFont="1" applyFill="1" applyBorder="1" applyAlignment="1">
      <alignment horizontal="center" vertical="top"/>
    </xf>
    <xf numFmtId="3" fontId="3" fillId="9" borderId="39" xfId="0" applyNumberFormat="1" applyFont="1" applyFill="1" applyBorder="1" applyAlignment="1">
      <alignment horizontal="center" vertical="top"/>
    </xf>
    <xf numFmtId="3" fontId="3" fillId="2" borderId="10" xfId="0" applyNumberFormat="1" applyFont="1" applyFill="1" applyBorder="1" applyAlignment="1">
      <alignment horizontal="center" vertical="top"/>
    </xf>
    <xf numFmtId="3" fontId="3" fillId="8" borderId="0" xfId="0" applyNumberFormat="1" applyFont="1" applyFill="1" applyBorder="1" applyAlignment="1">
      <alignment horizontal="center" vertical="top"/>
    </xf>
    <xf numFmtId="165" fontId="12" fillId="8" borderId="47" xfId="0" applyNumberFormat="1" applyFont="1" applyFill="1" applyBorder="1" applyAlignment="1">
      <alignment horizontal="center" vertical="top"/>
    </xf>
    <xf numFmtId="3" fontId="3" fillId="9" borderId="40" xfId="0" applyNumberFormat="1" applyFont="1" applyFill="1" applyBorder="1" applyAlignment="1">
      <alignment horizontal="center" vertical="top"/>
    </xf>
    <xf numFmtId="3" fontId="3" fillId="2" borderId="8" xfId="0" applyNumberFormat="1" applyFont="1" applyFill="1" applyBorder="1" applyAlignment="1">
      <alignment horizontal="center" vertical="top"/>
    </xf>
    <xf numFmtId="0" fontId="3" fillId="7" borderId="30" xfId="0" applyFont="1" applyFill="1" applyBorder="1" applyAlignment="1">
      <alignment horizontal="center" vertical="top"/>
    </xf>
    <xf numFmtId="165" fontId="3" fillId="2" borderId="30" xfId="0" applyNumberFormat="1" applyFont="1" applyFill="1" applyBorder="1" applyAlignment="1">
      <alignment horizontal="center" vertical="top"/>
    </xf>
    <xf numFmtId="0" fontId="7" fillId="8" borderId="53" xfId="0" applyFont="1" applyFill="1" applyBorder="1" applyAlignment="1">
      <alignment horizontal="center" vertical="center" textRotation="90"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165" fontId="2" fillId="8" borderId="14"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7" borderId="26" xfId="0" applyFont="1" applyFill="1" applyBorder="1" applyAlignment="1">
      <alignment horizontal="left" vertical="top" wrapText="1"/>
    </xf>
    <xf numFmtId="0" fontId="7"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2" fillId="8" borderId="50" xfId="0" applyFont="1" applyFill="1" applyBorder="1" applyAlignment="1">
      <alignment horizontal="left" vertical="top" wrapText="1"/>
    </xf>
    <xf numFmtId="0" fontId="3" fillId="8" borderId="66"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0" fillId="8" borderId="10" xfId="0" applyFill="1" applyBorder="1" applyAlignment="1">
      <alignment vertical="top" wrapText="1"/>
    </xf>
    <xf numFmtId="0" fontId="3" fillId="2" borderId="23" xfId="0" applyFont="1" applyFill="1" applyBorder="1" applyAlignment="1">
      <alignment horizontal="left" vertical="top" wrapText="1"/>
    </xf>
    <xf numFmtId="0" fontId="13" fillId="0" borderId="0" xfId="0" applyFont="1" applyAlignment="1">
      <alignment horizontal="center" vertical="top" wrapText="1"/>
    </xf>
    <xf numFmtId="0" fontId="0" fillId="0" borderId="0" xfId="0" applyAlignment="1">
      <alignment horizontal="center" vertical="top"/>
    </xf>
    <xf numFmtId="0" fontId="13" fillId="0" borderId="0" xfId="0" applyFont="1" applyAlignment="1">
      <alignment horizontal="center" vertical="top"/>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49" fontId="3" fillId="8" borderId="46" xfId="0" applyNumberFormat="1" applyFont="1" applyFill="1" applyBorder="1" applyAlignment="1">
      <alignment horizontal="center" vertical="top"/>
    </xf>
    <xf numFmtId="0" fontId="2" fillId="0" borderId="0" xfId="0" applyFont="1" applyFill="1" applyAlignment="1">
      <alignment horizontal="center" vertical="top"/>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0" fontId="3" fillId="8" borderId="29" xfId="0" applyFont="1" applyFill="1" applyBorder="1" applyAlignment="1">
      <alignment horizontal="center" vertical="center"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0" fontId="2" fillId="8" borderId="0" xfId="0" applyFont="1" applyFill="1" applyBorder="1" applyAlignment="1">
      <alignment horizontal="center" vertical="center" textRotation="90" wrapText="1"/>
    </xf>
    <xf numFmtId="165" fontId="2" fillId="8" borderId="44" xfId="0" applyNumberFormat="1" applyFont="1" applyFill="1" applyBorder="1" applyAlignment="1">
      <alignment horizontal="center" vertical="center"/>
    </xf>
    <xf numFmtId="165" fontId="7" fillId="8" borderId="39" xfId="0" applyNumberFormat="1" applyFont="1" applyFill="1" applyBorder="1" applyAlignment="1">
      <alignment horizontal="center" vertical="top" wrapText="1"/>
    </xf>
    <xf numFmtId="165" fontId="3" fillId="7" borderId="40" xfId="0" applyNumberFormat="1" applyFont="1" applyFill="1" applyBorder="1" applyAlignment="1">
      <alignment horizontal="center" vertical="top"/>
    </xf>
    <xf numFmtId="165" fontId="2" fillId="8" borderId="39" xfId="0" applyNumberFormat="1" applyFont="1" applyFill="1" applyBorder="1" applyAlignment="1">
      <alignment horizontal="center"/>
    </xf>
    <xf numFmtId="165" fontId="2" fillId="8" borderId="101" xfId="0" applyNumberFormat="1" applyFont="1" applyFill="1" applyBorder="1" applyAlignment="1">
      <alignment horizontal="center" vertical="top"/>
    </xf>
    <xf numFmtId="165" fontId="12" fillId="8" borderId="44" xfId="0" applyNumberFormat="1" applyFont="1" applyFill="1" applyBorder="1" applyAlignment="1">
      <alignment horizontal="center" vertical="top"/>
    </xf>
    <xf numFmtId="165" fontId="3" fillId="2" borderId="40" xfId="0" applyNumberFormat="1" applyFont="1" applyFill="1" applyBorder="1" applyAlignment="1">
      <alignment horizontal="center" vertical="top"/>
    </xf>
    <xf numFmtId="165" fontId="3" fillId="9" borderId="22" xfId="0" applyNumberFormat="1" applyFont="1" applyFill="1" applyBorder="1" applyAlignment="1">
      <alignment horizontal="center" vertical="top"/>
    </xf>
    <xf numFmtId="165" fontId="3" fillId="12" borderId="22" xfId="0" applyNumberFormat="1" applyFont="1" applyFill="1" applyBorder="1" applyAlignment="1">
      <alignment horizontal="center" vertical="top"/>
    </xf>
    <xf numFmtId="1" fontId="2" fillId="3" borderId="47"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0" fontId="1" fillId="8" borderId="77" xfId="0" applyFont="1" applyFill="1" applyBorder="1" applyAlignment="1">
      <alignment horizontal="center" vertical="top"/>
    </xf>
    <xf numFmtId="0" fontId="1" fillId="0" borderId="82" xfId="0" applyFont="1" applyFill="1" applyBorder="1" applyAlignment="1">
      <alignment horizontal="center" vertical="top"/>
    </xf>
    <xf numFmtId="3" fontId="32" fillId="0" borderId="18" xfId="0" applyNumberFormat="1" applyFont="1" applyBorder="1" applyAlignment="1">
      <alignment vertical="top"/>
    </xf>
    <xf numFmtId="3" fontId="33" fillId="8" borderId="11" xfId="0" applyNumberFormat="1" applyFont="1" applyFill="1" applyBorder="1" applyAlignment="1">
      <alignment horizontal="center" vertical="top"/>
    </xf>
    <xf numFmtId="0" fontId="2" fillId="0" borderId="59" xfId="0" applyFont="1" applyBorder="1" applyAlignment="1">
      <alignment horizontal="center" vertical="center" textRotation="90" wrapText="1"/>
    </xf>
    <xf numFmtId="3" fontId="32" fillId="0" borderId="16" xfId="0" applyNumberFormat="1" applyFont="1" applyBorder="1" applyAlignment="1">
      <alignment vertical="top"/>
    </xf>
    <xf numFmtId="0" fontId="5" fillId="9" borderId="25" xfId="0" applyFont="1" applyFill="1" applyBorder="1" applyAlignment="1">
      <alignment horizontal="left" vertical="top" wrapText="1"/>
    </xf>
    <xf numFmtId="1" fontId="2" fillId="8" borderId="53" xfId="0" applyNumberFormat="1" applyFont="1" applyFill="1" applyBorder="1" applyAlignment="1">
      <alignment horizontal="center" vertical="top"/>
    </xf>
    <xf numFmtId="1" fontId="2" fillId="0" borderId="60" xfId="0" applyNumberFormat="1" applyFont="1" applyFill="1" applyBorder="1" applyAlignment="1">
      <alignment horizontal="center" vertical="top"/>
    </xf>
    <xf numFmtId="1" fontId="2" fillId="0" borderId="53" xfId="0" applyNumberFormat="1" applyFont="1" applyFill="1" applyBorder="1" applyAlignment="1">
      <alignment horizontal="center" vertical="top"/>
    </xf>
    <xf numFmtId="0" fontId="2" fillId="0" borderId="66" xfId="0" applyFont="1" applyFill="1" applyBorder="1" applyAlignment="1">
      <alignment horizontal="center" vertical="top"/>
    </xf>
    <xf numFmtId="0" fontId="2" fillId="10" borderId="32" xfId="0" applyFont="1" applyFill="1" applyBorder="1" applyAlignment="1">
      <alignment horizontal="center" vertical="top" wrapText="1"/>
    </xf>
    <xf numFmtId="0" fontId="2" fillId="8" borderId="66" xfId="0" applyFont="1" applyFill="1" applyBorder="1" applyAlignment="1">
      <alignment horizontal="center" vertical="center" wrapText="1"/>
    </xf>
    <xf numFmtId="0" fontId="2" fillId="8" borderId="60" xfId="0" applyFont="1" applyFill="1" applyBorder="1" applyAlignment="1">
      <alignment horizontal="center" vertical="center" wrapText="1"/>
    </xf>
    <xf numFmtId="0" fontId="2" fillId="8" borderId="72" xfId="0" applyFont="1" applyFill="1" applyBorder="1" applyAlignment="1">
      <alignment horizontal="center" vertical="center" wrapText="1"/>
    </xf>
    <xf numFmtId="1" fontId="2" fillId="3" borderId="58" xfId="2" applyNumberFormat="1" applyFont="1" applyFill="1" applyBorder="1" applyAlignment="1">
      <alignment horizontal="center" vertical="top"/>
    </xf>
    <xf numFmtId="1" fontId="2" fillId="3" borderId="55" xfId="2" applyNumberFormat="1" applyFont="1" applyFill="1" applyBorder="1" applyAlignment="1">
      <alignment horizontal="center" vertical="top"/>
    </xf>
    <xf numFmtId="165" fontId="7" fillId="8" borderId="35" xfId="0" applyNumberFormat="1" applyFont="1" applyFill="1" applyBorder="1" applyAlignment="1">
      <alignment horizontal="center" vertical="top"/>
    </xf>
    <xf numFmtId="165" fontId="2" fillId="8" borderId="99" xfId="0" applyNumberFormat="1" applyFont="1" applyFill="1" applyBorder="1" applyAlignment="1">
      <alignment horizontal="center" vertical="top"/>
    </xf>
    <xf numFmtId="165" fontId="7" fillId="8" borderId="57" xfId="0" applyNumberFormat="1" applyFont="1" applyFill="1" applyBorder="1" applyAlignment="1">
      <alignment horizontal="center" vertical="top"/>
    </xf>
    <xf numFmtId="165" fontId="7" fillId="8" borderId="84" xfId="0" applyNumberFormat="1" applyFont="1" applyFill="1" applyBorder="1" applyAlignment="1">
      <alignment horizontal="center" vertical="top"/>
    </xf>
    <xf numFmtId="165" fontId="7" fillId="8" borderId="45" xfId="0" applyNumberFormat="1" applyFont="1" applyFill="1" applyBorder="1" applyAlignment="1">
      <alignment horizontal="center" vertical="top"/>
    </xf>
    <xf numFmtId="165" fontId="7" fillId="8" borderId="64" xfId="0" applyNumberFormat="1" applyFont="1" applyFill="1" applyBorder="1" applyAlignment="1">
      <alignment horizontal="center" vertical="top"/>
    </xf>
    <xf numFmtId="165" fontId="19" fillId="8" borderId="57" xfId="0" applyNumberFormat="1" applyFont="1" applyFill="1" applyBorder="1" applyAlignment="1">
      <alignment horizontal="center" vertical="top"/>
    </xf>
    <xf numFmtId="165" fontId="19" fillId="8" borderId="45" xfId="0" applyNumberFormat="1" applyFont="1" applyFill="1" applyBorder="1" applyAlignment="1">
      <alignment horizontal="center" vertical="top"/>
    </xf>
    <xf numFmtId="165" fontId="7" fillId="8" borderId="26" xfId="0" applyNumberFormat="1" applyFont="1" applyFill="1" applyBorder="1" applyAlignment="1">
      <alignment horizontal="center" vertical="top"/>
    </xf>
    <xf numFmtId="165" fontId="3" fillId="7" borderId="41" xfId="0" applyNumberFormat="1" applyFont="1" applyFill="1" applyBorder="1" applyAlignment="1">
      <alignment horizontal="center" vertical="top"/>
    </xf>
    <xf numFmtId="165" fontId="3" fillId="2" borderId="24" xfId="0" applyNumberFormat="1" applyFont="1" applyFill="1" applyBorder="1" applyAlignment="1">
      <alignment horizontal="center" vertical="top"/>
    </xf>
    <xf numFmtId="165" fontId="7" fillId="8" borderId="65" xfId="0" applyNumberFormat="1" applyFont="1" applyFill="1" applyBorder="1" applyAlignment="1">
      <alignment horizontal="center" vertical="top"/>
    </xf>
    <xf numFmtId="165" fontId="7" fillId="8" borderId="62" xfId="0" applyNumberFormat="1" applyFont="1" applyFill="1" applyBorder="1" applyAlignment="1">
      <alignment horizontal="center" vertical="top"/>
    </xf>
    <xf numFmtId="165" fontId="7" fillId="8" borderId="10" xfId="0" applyNumberFormat="1" applyFont="1" applyFill="1" applyBorder="1" applyAlignment="1">
      <alignment horizontal="center" vertical="top"/>
    </xf>
    <xf numFmtId="165" fontId="7" fillId="8" borderId="65" xfId="0" applyNumberFormat="1" applyFont="1" applyFill="1" applyBorder="1" applyAlignment="1">
      <alignment horizontal="center" vertical="top" wrapText="1"/>
    </xf>
    <xf numFmtId="165" fontId="2" fillId="8" borderId="20" xfId="0" applyNumberFormat="1" applyFont="1" applyFill="1" applyBorder="1" applyAlignment="1">
      <alignment horizontal="center" vertical="top"/>
    </xf>
    <xf numFmtId="165" fontId="2" fillId="8" borderId="65" xfId="0" applyNumberFormat="1" applyFont="1" applyFill="1" applyBorder="1" applyAlignment="1">
      <alignment horizontal="center" vertical="top"/>
    </xf>
    <xf numFmtId="165" fontId="7" fillId="8" borderId="20" xfId="0" applyNumberFormat="1" applyFont="1" applyFill="1" applyBorder="1" applyAlignment="1">
      <alignment horizontal="center" vertical="top"/>
    </xf>
    <xf numFmtId="165" fontId="19" fillId="8" borderId="10" xfId="0" applyNumberFormat="1" applyFont="1" applyFill="1" applyBorder="1" applyAlignment="1">
      <alignment horizontal="center" vertical="top"/>
    </xf>
    <xf numFmtId="165" fontId="19" fillId="8" borderId="20" xfId="0" applyNumberFormat="1" applyFont="1" applyFill="1" applyBorder="1" applyAlignment="1">
      <alignment horizontal="center" vertical="top"/>
    </xf>
    <xf numFmtId="165" fontId="7" fillId="8" borderId="1" xfId="0" applyNumberFormat="1" applyFont="1" applyFill="1" applyBorder="1" applyAlignment="1">
      <alignment horizontal="center" vertical="top"/>
    </xf>
    <xf numFmtId="165" fontId="3" fillId="7" borderId="8" xfId="0" applyNumberFormat="1" applyFont="1" applyFill="1" applyBorder="1" applyAlignment="1">
      <alignment horizontal="center" vertical="top"/>
    </xf>
    <xf numFmtId="165" fontId="2" fillId="8" borderId="17" xfId="0" applyNumberFormat="1" applyFont="1" applyFill="1" applyBorder="1" applyAlignment="1">
      <alignment horizontal="center" vertical="top"/>
    </xf>
    <xf numFmtId="165" fontId="3" fillId="2" borderId="2" xfId="0" applyNumberFormat="1" applyFont="1" applyFill="1" applyBorder="1" applyAlignment="1">
      <alignment horizontal="center" vertical="top"/>
    </xf>
    <xf numFmtId="165" fontId="7" fillId="8" borderId="0" xfId="0" applyNumberFormat="1" applyFont="1" applyFill="1" applyBorder="1" applyAlignment="1">
      <alignment horizontal="center" vertical="top"/>
    </xf>
    <xf numFmtId="165" fontId="7" fillId="8" borderId="77" xfId="0" applyNumberFormat="1" applyFont="1" applyFill="1" applyBorder="1" applyAlignment="1">
      <alignment horizontal="center" vertical="top"/>
    </xf>
    <xf numFmtId="165" fontId="7" fillId="8" borderId="47" xfId="0" applyNumberFormat="1" applyFont="1" applyFill="1" applyBorder="1" applyAlignment="1">
      <alignment horizontal="center" vertical="top" wrapText="1"/>
    </xf>
    <xf numFmtId="165" fontId="7" fillId="8" borderId="44" xfId="0" applyNumberFormat="1" applyFont="1" applyFill="1" applyBorder="1" applyAlignment="1">
      <alignment horizontal="center" vertical="top"/>
    </xf>
    <xf numFmtId="165" fontId="7" fillId="8" borderId="47" xfId="0" applyNumberFormat="1" applyFont="1" applyFill="1" applyBorder="1" applyAlignment="1">
      <alignment horizontal="center" vertical="top"/>
    </xf>
    <xf numFmtId="165" fontId="19" fillId="8" borderId="0" xfId="0" applyNumberFormat="1" applyFont="1" applyFill="1" applyBorder="1" applyAlignment="1">
      <alignment horizontal="center" vertical="top"/>
    </xf>
    <xf numFmtId="165" fontId="19" fillId="8" borderId="44" xfId="0" applyNumberFormat="1" applyFont="1" applyFill="1" applyBorder="1" applyAlignment="1">
      <alignment horizontal="center" vertical="top"/>
    </xf>
    <xf numFmtId="165" fontId="19" fillId="8" borderId="25" xfId="0" applyNumberFormat="1" applyFont="1" applyFill="1" applyBorder="1" applyAlignment="1">
      <alignment horizontal="center" vertical="top"/>
    </xf>
    <xf numFmtId="165" fontId="2" fillId="8" borderId="57" xfId="0" applyNumberFormat="1" applyFont="1" applyFill="1" applyBorder="1" applyAlignment="1">
      <alignment horizontal="center"/>
    </xf>
    <xf numFmtId="165" fontId="7" fillId="8" borderId="0" xfId="0" applyNumberFormat="1" applyFont="1" applyFill="1" applyBorder="1" applyAlignment="1">
      <alignment horizontal="center" vertical="top" wrapText="1"/>
    </xf>
    <xf numFmtId="165" fontId="3" fillId="7" borderId="19" xfId="0" applyNumberFormat="1" applyFont="1" applyFill="1" applyBorder="1" applyAlignment="1">
      <alignment horizontal="center" vertical="top"/>
    </xf>
    <xf numFmtId="165" fontId="19" fillId="8" borderId="1" xfId="0" applyNumberFormat="1" applyFont="1" applyFill="1" applyBorder="1" applyAlignment="1">
      <alignment horizontal="center" vertical="top"/>
    </xf>
    <xf numFmtId="165" fontId="2" fillId="8" borderId="10" xfId="0" applyNumberFormat="1" applyFont="1" applyFill="1" applyBorder="1" applyAlignment="1">
      <alignment horizontal="center"/>
    </xf>
    <xf numFmtId="0" fontId="2" fillId="10" borderId="103" xfId="0" applyFont="1" applyFill="1" applyBorder="1" applyAlignment="1">
      <alignment vertical="top" wrapText="1"/>
    </xf>
    <xf numFmtId="0" fontId="2" fillId="10" borderId="46" xfId="0" applyFont="1" applyFill="1" applyBorder="1" applyAlignment="1">
      <alignment vertical="top" wrapText="1"/>
    </xf>
    <xf numFmtId="0" fontId="2" fillId="8" borderId="46" xfId="0" applyFont="1" applyFill="1" applyBorder="1" applyAlignment="1">
      <alignment horizontal="left" vertical="top" wrapText="1"/>
    </xf>
    <xf numFmtId="0" fontId="2" fillId="8" borderId="77" xfId="0" applyFont="1" applyFill="1" applyBorder="1" applyAlignment="1">
      <alignment vertical="top" wrapText="1"/>
    </xf>
    <xf numFmtId="0" fontId="2" fillId="8" borderId="82" xfId="0" applyFont="1" applyFill="1" applyBorder="1" applyAlignment="1">
      <alignment vertical="top" wrapText="1"/>
    </xf>
    <xf numFmtId="0" fontId="8" fillId="8" borderId="104" xfId="0" applyFont="1" applyFill="1" applyBorder="1" applyAlignment="1">
      <alignment vertical="top" wrapText="1"/>
    </xf>
    <xf numFmtId="165" fontId="3" fillId="2" borderId="41" xfId="0" applyNumberFormat="1" applyFont="1" applyFill="1" applyBorder="1" applyAlignment="1">
      <alignment horizontal="center" vertical="top"/>
    </xf>
    <xf numFmtId="165" fontId="3" fillId="9" borderId="24" xfId="0" applyNumberFormat="1" applyFont="1" applyFill="1" applyBorder="1" applyAlignment="1">
      <alignment horizontal="center" vertical="top"/>
    </xf>
    <xf numFmtId="165" fontId="3" fillId="12" borderId="24" xfId="0" applyNumberFormat="1" applyFont="1" applyFill="1" applyBorder="1" applyAlignment="1">
      <alignment horizontal="center" vertical="top"/>
    </xf>
    <xf numFmtId="165" fontId="2" fillId="8" borderId="20" xfId="0" applyNumberFormat="1" applyFont="1" applyFill="1" applyBorder="1" applyAlignment="1">
      <alignment horizontal="center" vertical="center"/>
    </xf>
    <xf numFmtId="165" fontId="12" fillId="8" borderId="65" xfId="0" applyNumberFormat="1" applyFont="1" applyFill="1" applyBorder="1" applyAlignment="1">
      <alignment horizontal="center" vertical="top"/>
    </xf>
    <xf numFmtId="165" fontId="12" fillId="8" borderId="20" xfId="0" applyNumberFormat="1" applyFont="1" applyFill="1" applyBorder="1" applyAlignment="1">
      <alignment horizontal="center" vertical="top"/>
    </xf>
    <xf numFmtId="165" fontId="3" fillId="2" borderId="8" xfId="0" applyNumberFormat="1" applyFont="1" applyFill="1" applyBorder="1" applyAlignment="1">
      <alignment horizontal="center" vertical="top"/>
    </xf>
    <xf numFmtId="165" fontId="3" fillId="9" borderId="2" xfId="0" applyNumberFormat="1" applyFont="1" applyFill="1" applyBorder="1" applyAlignment="1">
      <alignment horizontal="center" vertical="top"/>
    </xf>
    <xf numFmtId="165" fontId="3" fillId="12" borderId="2" xfId="0" applyNumberFormat="1" applyFont="1" applyFill="1" applyBorder="1" applyAlignment="1">
      <alignment horizontal="center" vertical="top"/>
    </xf>
    <xf numFmtId="165" fontId="12" fillId="8" borderId="64" xfId="0" applyNumberFormat="1" applyFont="1" applyFill="1" applyBorder="1" applyAlignment="1">
      <alignment horizontal="center" vertical="top"/>
    </xf>
    <xf numFmtId="0" fontId="8" fillId="8" borderId="98" xfId="0" applyFont="1" applyFill="1" applyBorder="1" applyAlignment="1">
      <alignment horizontal="left" vertical="top" wrapText="1"/>
    </xf>
    <xf numFmtId="0" fontId="8" fillId="8" borderId="0" xfId="0" applyFont="1" applyFill="1" applyBorder="1" applyAlignment="1">
      <alignment horizontal="left" vertical="top" wrapText="1"/>
    </xf>
    <xf numFmtId="0" fontId="2" fillId="8" borderId="47" xfId="0" applyFont="1" applyFill="1" applyBorder="1" applyAlignment="1">
      <alignment horizontal="left" vertical="top" wrapText="1"/>
    </xf>
    <xf numFmtId="0" fontId="2" fillId="8" borderId="77" xfId="0" applyFont="1" applyFill="1" applyBorder="1" applyAlignment="1">
      <alignment horizontal="left" vertical="top" wrapText="1"/>
    </xf>
    <xf numFmtId="0" fontId="2" fillId="8" borderId="82" xfId="0" applyFont="1" applyFill="1" applyBorder="1" applyAlignment="1">
      <alignment horizontal="left" vertical="top" wrapText="1"/>
    </xf>
    <xf numFmtId="0" fontId="2" fillId="8" borderId="90" xfId="0" applyFont="1" applyFill="1" applyBorder="1" applyAlignment="1">
      <alignment horizontal="left" vertical="top" wrapText="1"/>
    </xf>
    <xf numFmtId="0" fontId="8" fillId="8" borderId="85" xfId="0" applyFont="1" applyFill="1" applyBorder="1" applyAlignment="1">
      <alignment horizontal="left" vertical="top" wrapText="1"/>
    </xf>
    <xf numFmtId="0" fontId="2" fillId="8" borderId="105" xfId="0" applyFont="1" applyFill="1" applyBorder="1" applyAlignment="1">
      <alignment vertical="top" wrapText="1"/>
    </xf>
    <xf numFmtId="0" fontId="2" fillId="8" borderId="107" xfId="0" applyFont="1" applyFill="1" applyBorder="1" applyAlignment="1">
      <alignment horizontal="left" vertical="top" wrapText="1"/>
    </xf>
    <xf numFmtId="0" fontId="8" fillId="8" borderId="46" xfId="0" applyFont="1" applyFill="1" applyBorder="1" applyAlignment="1">
      <alignment vertical="top" wrapText="1"/>
    </xf>
    <xf numFmtId="0" fontId="8" fillId="8" borderId="46" xfId="0" applyFont="1" applyFill="1" applyBorder="1" applyAlignment="1">
      <alignment horizontal="left" vertical="top" wrapText="1"/>
    </xf>
    <xf numFmtId="0" fontId="8" fillId="11" borderId="19" xfId="0" applyFont="1" applyFill="1" applyBorder="1" applyAlignment="1">
      <alignment horizontal="left" vertical="top" wrapText="1"/>
    </xf>
    <xf numFmtId="165" fontId="12" fillId="8" borderId="57" xfId="0" applyNumberFormat="1" applyFont="1" applyFill="1" applyBorder="1" applyAlignment="1">
      <alignment horizontal="center" vertical="top"/>
    </xf>
    <xf numFmtId="165" fontId="12" fillId="8" borderId="43" xfId="0" applyNumberFormat="1" applyFont="1" applyFill="1" applyBorder="1" applyAlignment="1">
      <alignment horizontal="center" vertical="top"/>
    </xf>
    <xf numFmtId="49" fontId="2" fillId="0" borderId="29" xfId="0" applyNumberFormat="1" applyFont="1" applyFill="1" applyBorder="1" applyAlignment="1">
      <alignment horizontal="center" vertical="top" wrapText="1"/>
    </xf>
    <xf numFmtId="0" fontId="1" fillId="8" borderId="55" xfId="0" applyFont="1" applyFill="1" applyBorder="1" applyAlignment="1">
      <alignment horizontal="center" vertical="top"/>
    </xf>
    <xf numFmtId="0" fontId="1" fillId="0" borderId="73" xfId="0" applyFont="1" applyFill="1" applyBorder="1" applyAlignment="1">
      <alignment horizontal="center" vertical="top"/>
    </xf>
    <xf numFmtId="0" fontId="5" fillId="11" borderId="16" xfId="0" applyFont="1" applyFill="1" applyBorder="1" applyAlignment="1">
      <alignment horizontal="center" vertical="top"/>
    </xf>
    <xf numFmtId="0" fontId="2" fillId="9" borderId="102" xfId="0" applyFont="1" applyFill="1" applyBorder="1" applyAlignment="1">
      <alignment horizontal="center" vertical="top"/>
    </xf>
    <xf numFmtId="0" fontId="2" fillId="12" borderId="102" xfId="0" applyFont="1" applyFill="1" applyBorder="1" applyAlignment="1">
      <alignment horizontal="center" vertical="top"/>
    </xf>
    <xf numFmtId="165" fontId="7" fillId="8" borderId="10" xfId="0" applyNumberFormat="1" applyFont="1" applyFill="1" applyBorder="1" applyAlignment="1">
      <alignment horizontal="center" vertical="top" wrapText="1"/>
    </xf>
    <xf numFmtId="165" fontId="7" fillId="8" borderId="92" xfId="0" applyNumberFormat="1" applyFont="1" applyFill="1" applyBorder="1" applyAlignment="1">
      <alignment horizontal="center" vertical="top"/>
    </xf>
    <xf numFmtId="165" fontId="7" fillId="8" borderId="67" xfId="0" applyNumberFormat="1" applyFont="1" applyFill="1" applyBorder="1" applyAlignment="1">
      <alignment horizontal="center" vertical="top"/>
    </xf>
    <xf numFmtId="165" fontId="7" fillId="8" borderId="95" xfId="0" applyNumberFormat="1" applyFont="1" applyFill="1" applyBorder="1" applyAlignment="1">
      <alignment horizontal="center" vertical="top"/>
    </xf>
    <xf numFmtId="0" fontId="2" fillId="0" borderId="0" xfId="0" applyFont="1" applyFill="1" applyAlignment="1">
      <alignment vertical="top" wrapText="1"/>
    </xf>
    <xf numFmtId="0" fontId="5" fillId="0" borderId="0" xfId="0" applyFont="1" applyFill="1" applyAlignment="1">
      <alignment vertical="top"/>
    </xf>
    <xf numFmtId="0" fontId="14" fillId="0" borderId="0" xfId="0" applyFont="1" applyFill="1" applyAlignment="1">
      <alignment horizontal="center" vertical="top"/>
    </xf>
    <xf numFmtId="0" fontId="30" fillId="0" borderId="0" xfId="0" applyFont="1" applyFill="1" applyAlignment="1">
      <alignment vertical="center" wrapText="1"/>
    </xf>
    <xf numFmtId="0" fontId="31" fillId="0" borderId="0" xfId="0" applyFont="1" applyFill="1" applyAlignment="1"/>
    <xf numFmtId="0" fontId="30" fillId="0" borderId="0" xfId="0" applyFont="1" applyAlignment="1">
      <alignment vertical="top" wrapText="1"/>
    </xf>
    <xf numFmtId="0" fontId="34" fillId="0" borderId="0" xfId="0" applyFont="1" applyAlignment="1">
      <alignment vertical="top"/>
    </xf>
    <xf numFmtId="0" fontId="31" fillId="0" borderId="0" xfId="0" applyFont="1" applyAlignment="1">
      <alignment vertical="top"/>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8" borderId="50" xfId="0" applyFont="1" applyFill="1" applyBorder="1" applyAlignment="1">
      <alignment horizontal="left" vertical="top" wrapText="1"/>
    </xf>
    <xf numFmtId="0" fontId="3" fillId="8" borderId="66"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0" fontId="2" fillId="8" borderId="10" xfId="0" applyFont="1" applyFill="1" applyBorder="1" applyAlignment="1">
      <alignment horizontal="left" vertical="top" wrapText="1"/>
    </xf>
    <xf numFmtId="0" fontId="0" fillId="8" borderId="10" xfId="0" applyFill="1" applyBorder="1" applyAlignment="1">
      <alignment vertical="top" wrapText="1"/>
    </xf>
    <xf numFmtId="0" fontId="3" fillId="2" borderId="23" xfId="0" applyFont="1" applyFill="1" applyBorder="1" applyAlignment="1">
      <alignment horizontal="left" vertical="top" wrapText="1"/>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14" xfId="0"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49" fontId="2" fillId="8" borderId="58"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3" fillId="8" borderId="29" xfId="0" applyFont="1" applyFill="1" applyBorder="1" applyAlignment="1">
      <alignment horizontal="center" vertical="center" wrapText="1"/>
    </xf>
    <xf numFmtId="49" fontId="3" fillId="8" borderId="65"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16" fillId="8" borderId="29" xfId="0" applyFont="1" applyFill="1" applyBorder="1" applyAlignment="1">
      <alignment horizontal="center" vertical="center" textRotation="90"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49" fontId="3" fillId="7" borderId="46" xfId="0" applyNumberFormat="1" applyFont="1" applyFill="1" applyBorder="1" applyAlignment="1">
      <alignment horizontal="center" vertical="top" wrapText="1"/>
    </xf>
    <xf numFmtId="49" fontId="3" fillId="7" borderId="46" xfId="0" applyNumberFormat="1" applyFont="1" applyFill="1" applyBorder="1" applyAlignment="1">
      <alignment horizontal="center" vertical="top"/>
    </xf>
    <xf numFmtId="0" fontId="2" fillId="0" borderId="39" xfId="0" applyFont="1" applyBorder="1" applyAlignment="1">
      <alignment horizontal="center" vertical="top"/>
    </xf>
    <xf numFmtId="0" fontId="2" fillId="8" borderId="46" xfId="0" applyFont="1" applyFill="1" applyBorder="1" applyAlignment="1">
      <alignment horizontal="center" vertical="center" textRotation="90" wrapText="1"/>
    </xf>
    <xf numFmtId="49" fontId="3" fillId="8" borderId="1" xfId="0" applyNumberFormat="1" applyFont="1" applyFill="1" applyBorder="1" applyAlignment="1">
      <alignment horizontal="center" vertical="top" wrapText="1"/>
    </xf>
    <xf numFmtId="49" fontId="2" fillId="8" borderId="11" xfId="0" applyNumberFormat="1" applyFont="1" applyFill="1" applyBorder="1" applyAlignment="1">
      <alignment vertical="top" wrapText="1"/>
    </xf>
    <xf numFmtId="0" fontId="2" fillId="8" borderId="74" xfId="0" applyFont="1" applyFill="1" applyBorder="1" applyAlignment="1">
      <alignment vertical="top" wrapText="1"/>
    </xf>
    <xf numFmtId="0" fontId="5" fillId="8" borderId="43" xfId="0" applyFont="1" applyFill="1" applyBorder="1" applyAlignment="1">
      <alignment vertical="top" wrapText="1"/>
    </xf>
    <xf numFmtId="0" fontId="2" fillId="8" borderId="35" xfId="0" applyFont="1" applyFill="1" applyBorder="1" applyAlignment="1">
      <alignment vertical="top" wrapText="1"/>
    </xf>
    <xf numFmtId="49" fontId="3" fillId="7" borderId="53" xfId="0" applyNumberFormat="1" applyFont="1" applyFill="1" applyBorder="1" applyAlignment="1">
      <alignment horizontal="center" vertical="top" wrapText="1"/>
    </xf>
    <xf numFmtId="49" fontId="3" fillId="7" borderId="44" xfId="0" applyNumberFormat="1" applyFont="1" applyFill="1" applyBorder="1" applyAlignment="1">
      <alignment horizontal="center" vertical="top" wrapText="1"/>
    </xf>
    <xf numFmtId="0" fontId="5" fillId="7" borderId="44" xfId="0" applyFont="1" applyFill="1" applyBorder="1" applyAlignment="1">
      <alignment horizontal="left" vertical="top" wrapText="1"/>
    </xf>
    <xf numFmtId="0" fontId="2" fillId="7" borderId="44" xfId="0" applyFont="1" applyFill="1" applyBorder="1" applyAlignment="1">
      <alignment horizontal="center" vertical="center" textRotation="90" wrapText="1"/>
    </xf>
    <xf numFmtId="49" fontId="2" fillId="7" borderId="45" xfId="0" applyNumberFormat="1" applyFont="1" applyFill="1" applyBorder="1" applyAlignment="1">
      <alignment horizontal="center" vertical="top" wrapText="1"/>
    </xf>
    <xf numFmtId="0" fontId="3" fillId="7" borderId="43" xfId="0" applyFont="1" applyFill="1" applyBorder="1" applyAlignment="1">
      <alignment horizontal="center" vertical="top"/>
    </xf>
    <xf numFmtId="165" fontId="3" fillId="7" borderId="14" xfId="0" applyNumberFormat="1" applyFont="1" applyFill="1" applyBorder="1" applyAlignment="1">
      <alignment horizontal="center" vertical="top"/>
    </xf>
    <xf numFmtId="0" fontId="12" fillId="7" borderId="43" xfId="0" applyFont="1" applyFill="1" applyBorder="1" applyAlignment="1">
      <alignment vertical="top" wrapText="1"/>
    </xf>
    <xf numFmtId="0" fontId="5" fillId="7" borderId="44" xfId="0" applyFont="1" applyFill="1" applyBorder="1" applyAlignment="1">
      <alignment horizontal="center" vertical="top"/>
    </xf>
    <xf numFmtId="0" fontId="5" fillId="7" borderId="45" xfId="0" applyFont="1" applyFill="1" applyBorder="1" applyAlignment="1">
      <alignment horizontal="center" vertical="top"/>
    </xf>
    <xf numFmtId="0" fontId="3" fillId="8" borderId="53" xfId="0" applyFont="1" applyFill="1" applyBorder="1" applyAlignment="1">
      <alignment horizontal="center" vertical="top"/>
    </xf>
    <xf numFmtId="0" fontId="3" fillId="8" borderId="29" xfId="0" applyFont="1" applyFill="1" applyBorder="1" applyAlignment="1">
      <alignment horizontal="center" vertical="center"/>
    </xf>
    <xf numFmtId="3" fontId="12" fillId="8" borderId="49" xfId="0" applyNumberFormat="1" applyFont="1" applyFill="1" applyBorder="1" applyAlignment="1">
      <alignment horizontal="left" vertical="top" wrapText="1"/>
    </xf>
    <xf numFmtId="3" fontId="8" fillId="8" borderId="12" xfId="0" applyNumberFormat="1" applyFont="1" applyFill="1" applyBorder="1" applyAlignment="1">
      <alignment horizontal="center" vertical="top"/>
    </xf>
    <xf numFmtId="0" fontId="2" fillId="8" borderId="66" xfId="0" applyFont="1" applyFill="1" applyBorder="1" applyAlignment="1">
      <alignment vertical="center" textRotation="90" wrapText="1"/>
    </xf>
    <xf numFmtId="0" fontId="5" fillId="8" borderId="53" xfId="0" applyFont="1" applyFill="1" applyBorder="1" applyAlignment="1">
      <alignment vertical="center" textRotation="90" wrapText="1"/>
    </xf>
    <xf numFmtId="165" fontId="2" fillId="8" borderId="81" xfId="0" applyNumberFormat="1" applyFont="1" applyFill="1" applyBorder="1" applyAlignment="1">
      <alignment horizontal="center" vertical="top"/>
    </xf>
    <xf numFmtId="49" fontId="3" fillId="8" borderId="46" xfId="0" applyNumberFormat="1"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8" fillId="8" borderId="14" xfId="0" applyNumberFormat="1" applyFont="1" applyFill="1" applyBorder="1" applyAlignment="1">
      <alignment horizontal="center" vertical="top"/>
    </xf>
    <xf numFmtId="165" fontId="18" fillId="8" borderId="57" xfId="0" applyNumberFormat="1" applyFont="1" applyFill="1" applyBorder="1" applyAlignment="1">
      <alignment horizontal="center" vertical="top"/>
    </xf>
    <xf numFmtId="0" fontId="2" fillId="0" borderId="24" xfId="0" applyFont="1" applyBorder="1" applyAlignment="1">
      <alignment horizontal="center" vertical="center" wrapText="1"/>
    </xf>
    <xf numFmtId="0" fontId="2" fillId="0" borderId="33" xfId="0" applyFont="1" applyBorder="1" applyAlignment="1">
      <alignment horizontal="center" vertical="center" wrapText="1"/>
    </xf>
    <xf numFmtId="165" fontId="3" fillId="7" borderId="35" xfId="0" applyNumberFormat="1" applyFont="1" applyFill="1" applyBorder="1" applyAlignment="1">
      <alignment horizontal="center" vertical="top" wrapText="1"/>
    </xf>
    <xf numFmtId="165" fontId="2" fillId="0" borderId="43" xfId="0" applyNumberFormat="1" applyFont="1" applyBorder="1" applyAlignment="1">
      <alignment horizontal="center" vertical="top"/>
    </xf>
    <xf numFmtId="165" fontId="2" fillId="7" borderId="43" xfId="0" applyNumberFormat="1" applyFont="1" applyFill="1" applyBorder="1" applyAlignment="1">
      <alignment horizontal="center" vertical="top"/>
    </xf>
    <xf numFmtId="165" fontId="2" fillId="7" borderId="35" xfId="0" applyNumberFormat="1" applyFont="1" applyFill="1" applyBorder="1" applyAlignment="1">
      <alignment horizontal="center" vertical="top" wrapText="1"/>
    </xf>
    <xf numFmtId="165" fontId="3" fillId="4" borderId="43" xfId="0" applyNumberFormat="1" applyFont="1" applyFill="1" applyBorder="1" applyAlignment="1">
      <alignment horizontal="center" vertical="top"/>
    </xf>
    <xf numFmtId="165" fontId="2" fillId="0" borderId="35" xfId="0" applyNumberFormat="1" applyFont="1" applyBorder="1" applyAlignment="1">
      <alignment horizontal="center" vertical="top" wrapText="1"/>
    </xf>
    <xf numFmtId="165" fontId="3" fillId="5" borderId="40" xfId="0" applyNumberFormat="1" applyFont="1" applyFill="1" applyBorder="1" applyAlignment="1">
      <alignment horizontal="center" vertical="top"/>
    </xf>
    <xf numFmtId="165" fontId="3" fillId="4" borderId="36" xfId="0" applyNumberFormat="1" applyFont="1" applyFill="1" applyBorder="1" applyAlignment="1">
      <alignment horizontal="center" vertical="top" wrapText="1"/>
    </xf>
    <xf numFmtId="165" fontId="3" fillId="7" borderId="26" xfId="0" applyNumberFormat="1" applyFont="1" applyFill="1" applyBorder="1" applyAlignment="1">
      <alignment horizontal="center" vertical="top" wrapText="1"/>
    </xf>
    <xf numFmtId="165" fontId="2" fillId="0" borderId="45" xfId="0" applyNumberFormat="1" applyFont="1" applyBorder="1" applyAlignment="1">
      <alignment horizontal="center" vertical="top"/>
    </xf>
    <xf numFmtId="165" fontId="2" fillId="7" borderId="45"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3" fillId="4" borderId="45" xfId="0" applyNumberFormat="1" applyFont="1" applyFill="1" applyBorder="1" applyAlignment="1">
      <alignment horizontal="center" vertical="top"/>
    </xf>
    <xf numFmtId="165" fontId="2" fillId="0" borderId="26" xfId="0" applyNumberFormat="1" applyFont="1" applyBorder="1" applyAlignment="1">
      <alignment horizontal="center" vertical="top" wrapText="1"/>
    </xf>
    <xf numFmtId="165" fontId="3" fillId="5" borderId="41" xfId="0" applyNumberFormat="1" applyFont="1" applyFill="1" applyBorder="1" applyAlignment="1">
      <alignment horizontal="center" vertical="top"/>
    </xf>
    <xf numFmtId="165" fontId="3" fillId="4" borderId="34" xfId="0" applyNumberFormat="1" applyFont="1" applyFill="1" applyBorder="1" applyAlignment="1">
      <alignment horizontal="center" vertical="top" wrapText="1"/>
    </xf>
    <xf numFmtId="0" fontId="2" fillId="0" borderId="108" xfId="0" applyFont="1" applyBorder="1" applyAlignment="1">
      <alignment horizontal="center" vertical="center" wrapText="1"/>
    </xf>
    <xf numFmtId="165" fontId="3" fillId="4" borderId="108" xfId="0" applyNumberFormat="1" applyFont="1" applyFill="1" applyBorder="1" applyAlignment="1">
      <alignment horizontal="center" vertical="top" wrapText="1"/>
    </xf>
    <xf numFmtId="165" fontId="3" fillId="7" borderId="1" xfId="0" applyNumberFormat="1" applyFont="1" applyFill="1" applyBorder="1" applyAlignment="1">
      <alignment horizontal="center" vertical="top" wrapText="1"/>
    </xf>
    <xf numFmtId="165" fontId="2" fillId="0" borderId="20" xfId="0" applyNumberFormat="1" applyFont="1" applyBorder="1" applyAlignment="1">
      <alignment horizontal="center" vertical="top"/>
    </xf>
    <xf numFmtId="165" fontId="2" fillId="7" borderId="20" xfId="0" applyNumberFormat="1" applyFont="1" applyFill="1" applyBorder="1" applyAlignment="1">
      <alignment horizontal="center" vertical="top"/>
    </xf>
    <xf numFmtId="165" fontId="2" fillId="7" borderId="1" xfId="0" applyNumberFormat="1" applyFont="1" applyFill="1" applyBorder="1" applyAlignment="1">
      <alignment horizontal="center" vertical="top" wrapText="1"/>
    </xf>
    <xf numFmtId="165" fontId="3" fillId="4" borderId="20" xfId="0" applyNumberFormat="1" applyFont="1" applyFill="1" applyBorder="1" applyAlignment="1">
      <alignment horizontal="center" vertical="top"/>
    </xf>
    <xf numFmtId="165" fontId="2" fillId="0" borderId="1" xfId="0" applyNumberFormat="1" applyFont="1" applyBorder="1" applyAlignment="1">
      <alignment horizontal="center" vertical="top" wrapText="1"/>
    </xf>
    <xf numFmtId="165" fontId="3" fillId="5" borderId="8" xfId="0" applyNumberFormat="1" applyFont="1" applyFill="1" applyBorder="1" applyAlignment="1">
      <alignment horizontal="center" vertical="top"/>
    </xf>
    <xf numFmtId="0" fontId="2" fillId="10" borderId="11" xfId="0" applyFont="1" applyFill="1" applyBorder="1" applyAlignment="1">
      <alignment horizontal="left" vertical="top" wrapText="1"/>
    </xf>
    <xf numFmtId="165" fontId="2" fillId="0" borderId="0" xfId="0" applyNumberFormat="1" applyFont="1" applyBorder="1" applyAlignment="1">
      <alignment vertical="top"/>
    </xf>
    <xf numFmtId="165" fontId="2" fillId="8" borderId="3"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49" fontId="2" fillId="8" borderId="11" xfId="0" applyNumberFormat="1" applyFont="1" applyFill="1" applyBorder="1" applyAlignment="1">
      <alignment horizontal="center" vertical="center"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0" fontId="0" fillId="8" borderId="11" xfId="0" applyFont="1" applyFill="1" applyBorder="1" applyAlignment="1">
      <alignment vertical="center" wrapText="1"/>
    </xf>
    <xf numFmtId="3" fontId="2" fillId="8" borderId="86" xfId="4" applyNumberFormat="1" applyFont="1" applyFill="1" applyBorder="1" applyAlignment="1">
      <alignment horizontal="center" vertical="top" wrapText="1"/>
    </xf>
    <xf numFmtId="165" fontId="35" fillId="3" borderId="3" xfId="0" applyNumberFormat="1" applyFont="1" applyFill="1" applyBorder="1" applyAlignment="1">
      <alignment horizontal="center" vertical="top" wrapText="1"/>
    </xf>
    <xf numFmtId="0" fontId="18" fillId="3" borderId="66" xfId="2" applyFont="1" applyFill="1" applyBorder="1" applyAlignment="1">
      <alignment horizontal="center" vertical="top"/>
    </xf>
    <xf numFmtId="165" fontId="35" fillId="8" borderId="65" xfId="0" applyNumberFormat="1" applyFont="1" applyFill="1" applyBorder="1" applyAlignment="1">
      <alignment horizontal="center" vertical="top" wrapText="1"/>
    </xf>
    <xf numFmtId="165" fontId="35" fillId="8" borderId="64" xfId="0" applyNumberFormat="1" applyFont="1" applyFill="1" applyBorder="1" applyAlignment="1">
      <alignment horizontal="center" vertical="top" wrapText="1"/>
    </xf>
    <xf numFmtId="165" fontId="18" fillId="8" borderId="4" xfId="0" applyNumberFormat="1" applyFont="1" applyFill="1" applyBorder="1" applyAlignment="1">
      <alignment horizontal="center" vertical="top"/>
    </xf>
    <xf numFmtId="165" fontId="18" fillId="8" borderId="47" xfId="0" applyNumberFormat="1" applyFont="1" applyFill="1" applyBorder="1" applyAlignment="1">
      <alignment horizontal="center" vertical="top"/>
    </xf>
    <xf numFmtId="165" fontId="18" fillId="8" borderId="65" xfId="0" applyNumberFormat="1" applyFont="1" applyFill="1" applyBorder="1" applyAlignment="1">
      <alignment horizontal="center" vertical="top"/>
    </xf>
    <xf numFmtId="165" fontId="18" fillId="8" borderId="10" xfId="0" applyNumberFormat="1" applyFont="1" applyFill="1" applyBorder="1" applyAlignment="1">
      <alignment horizontal="center" vertical="top"/>
    </xf>
    <xf numFmtId="165" fontId="18" fillId="8" borderId="20" xfId="0" applyNumberFormat="1" applyFont="1" applyFill="1" applyBorder="1" applyAlignment="1">
      <alignment horizontal="center" vertical="top"/>
    </xf>
    <xf numFmtId="165" fontId="18" fillId="8" borderId="44" xfId="0" applyNumberFormat="1" applyFont="1" applyFill="1" applyBorder="1" applyAlignment="1">
      <alignment horizontal="center" vertical="top"/>
    </xf>
    <xf numFmtId="0" fontId="2" fillId="0" borderId="0" xfId="0" applyFont="1" applyFill="1" applyAlignment="1">
      <alignment horizontal="center" vertical="top"/>
    </xf>
    <xf numFmtId="0" fontId="2"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13" fillId="0" borderId="0" xfId="0" applyFont="1" applyAlignment="1">
      <alignment horizontal="center" vertical="top" wrapText="1"/>
    </xf>
    <xf numFmtId="0" fontId="0" fillId="0" borderId="0" xfId="0" applyAlignment="1">
      <alignment horizontal="center" vertical="top"/>
    </xf>
    <xf numFmtId="0" fontId="13" fillId="0" borderId="0" xfId="0" applyFont="1" applyAlignment="1">
      <alignment horizontal="center" vertical="top"/>
    </xf>
    <xf numFmtId="0" fontId="3" fillId="8" borderId="66" xfId="0" applyFont="1" applyFill="1" applyBorder="1" applyAlignment="1">
      <alignment horizontal="center" vertical="top" wrapText="1"/>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49" fontId="3" fillId="8" borderId="46" xfId="0" applyNumberFormat="1" applyFont="1" applyFill="1" applyBorder="1" applyAlignment="1">
      <alignment horizontal="center" vertical="top"/>
    </xf>
    <xf numFmtId="0" fontId="3" fillId="2" borderId="23" xfId="0" applyFont="1" applyFill="1" applyBorder="1" applyAlignment="1">
      <alignment horizontal="left" vertical="top" wrapText="1"/>
    </xf>
    <xf numFmtId="0" fontId="0" fillId="8" borderId="10" xfId="0" applyFill="1" applyBorder="1" applyAlignment="1">
      <alignment vertical="top" wrapText="1"/>
    </xf>
    <xf numFmtId="0" fontId="2" fillId="8" borderId="50" xfId="0" applyFont="1" applyFill="1" applyBorder="1" applyAlignment="1">
      <alignment horizontal="left" vertical="top" wrapText="1"/>
    </xf>
    <xf numFmtId="49" fontId="3" fillId="9" borderId="39" xfId="0" applyNumberFormat="1" applyFont="1" applyFill="1" applyBorder="1" applyAlignment="1">
      <alignment horizontal="center" vertical="top"/>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7" borderId="26" xfId="0" applyFont="1" applyFill="1" applyBorder="1" applyAlignment="1">
      <alignment horizontal="left" vertical="top" wrapText="1"/>
    </xf>
    <xf numFmtId="0" fontId="7"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2" fillId="0" borderId="19" xfId="0" applyFont="1" applyBorder="1" applyAlignment="1">
      <alignment horizontal="right" vertical="top"/>
    </xf>
    <xf numFmtId="0" fontId="30" fillId="0" borderId="0" xfId="0" applyFont="1" applyAlignment="1">
      <alignment vertical="top" wrapText="1"/>
    </xf>
    <xf numFmtId="0" fontId="2" fillId="8" borderId="0"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3" fillId="8" borderId="29" xfId="0" applyFont="1" applyFill="1" applyBorder="1" applyAlignment="1">
      <alignment horizontal="center" vertical="center" wrapText="1"/>
    </xf>
    <xf numFmtId="0" fontId="7" fillId="8" borderId="29" xfId="0" applyFont="1" applyFill="1" applyBorder="1" applyAlignment="1">
      <alignment horizontal="center" vertical="center" textRotation="90"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3" fillId="8" borderId="66" xfId="0" applyFont="1" applyFill="1" applyBorder="1" applyAlignment="1">
      <alignment horizontal="center" vertical="center" wrapText="1"/>
    </xf>
    <xf numFmtId="0" fontId="2" fillId="8" borderId="39" xfId="0" applyFont="1" applyFill="1" applyBorder="1" applyAlignment="1">
      <alignment vertical="top" wrapText="1"/>
    </xf>
    <xf numFmtId="165" fontId="35" fillId="8" borderId="65" xfId="0" applyNumberFormat="1" applyFont="1" applyFill="1" applyBorder="1" applyAlignment="1">
      <alignment horizontal="center" vertical="top"/>
    </xf>
    <xf numFmtId="165" fontId="35" fillId="8" borderId="57" xfId="0" applyNumberFormat="1" applyFont="1" applyFill="1" applyBorder="1" applyAlignment="1">
      <alignment horizontal="center" vertical="top"/>
    </xf>
    <xf numFmtId="165" fontId="18" fillId="8" borderId="17" xfId="0" applyNumberFormat="1" applyFont="1" applyFill="1" applyBorder="1" applyAlignment="1">
      <alignment horizontal="center" vertical="top"/>
    </xf>
    <xf numFmtId="165" fontId="18" fillId="8" borderId="100"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165" fontId="2" fillId="8" borderId="3" xfId="0" applyNumberFormat="1" applyFont="1" applyFill="1" applyBorder="1" applyAlignment="1">
      <alignment horizontal="center" vertical="top"/>
    </xf>
    <xf numFmtId="49" fontId="2" fillId="8" borderId="67" xfId="0" applyNumberFormat="1" applyFont="1" applyFill="1" applyBorder="1" applyAlignment="1">
      <alignment horizontal="center" vertical="top"/>
    </xf>
    <xf numFmtId="49" fontId="8" fillId="8" borderId="75" xfId="0" applyNumberFormat="1" applyFont="1" applyFill="1" applyBorder="1" applyAlignment="1">
      <alignment horizontal="center" vertical="top"/>
    </xf>
    <xf numFmtId="0" fontId="8" fillId="8" borderId="10" xfId="0" applyFont="1" applyFill="1" applyBorder="1" applyAlignment="1">
      <alignment horizontal="center" vertical="top"/>
    </xf>
    <xf numFmtId="49" fontId="8" fillId="8" borderId="67"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2" fillId="3" borderId="45" xfId="0" applyFont="1" applyFill="1" applyBorder="1" applyAlignment="1">
      <alignment horizontal="left" vertical="top" wrapText="1"/>
    </xf>
    <xf numFmtId="0" fontId="2" fillId="3" borderId="35" xfId="0" applyFont="1" applyFill="1" applyBorder="1" applyAlignment="1">
      <alignment horizontal="left" vertical="top" wrapText="1"/>
    </xf>
    <xf numFmtId="0" fontId="5" fillId="0" borderId="25" xfId="0" applyFont="1" applyBorder="1" applyAlignment="1">
      <alignment horizontal="left" vertical="top" wrapText="1"/>
    </xf>
    <xf numFmtId="0" fontId="5" fillId="0" borderId="26" xfId="0" applyFont="1" applyBorder="1" applyAlignment="1">
      <alignment horizontal="left" vertical="top" wrapText="1"/>
    </xf>
    <xf numFmtId="0" fontId="3" fillId="5" borderId="40" xfId="0" applyFont="1" applyFill="1" applyBorder="1" applyAlignment="1">
      <alignment horizontal="right" vertical="top" wrapText="1"/>
    </xf>
    <xf numFmtId="0" fontId="3" fillId="5" borderId="19" xfId="0" applyFont="1" applyFill="1" applyBorder="1" applyAlignment="1">
      <alignment horizontal="right" vertical="top" wrapText="1"/>
    </xf>
    <xf numFmtId="0" fontId="3" fillId="5" borderId="41" xfId="0" applyFont="1" applyFill="1" applyBorder="1" applyAlignment="1">
      <alignment horizontal="right" vertical="top" wrapText="1"/>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0" borderId="35" xfId="0" applyFont="1" applyBorder="1" applyAlignment="1">
      <alignment horizontal="left" vertical="top" wrapText="1"/>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45" xfId="0" applyFont="1" applyFill="1" applyBorder="1" applyAlignment="1">
      <alignment horizontal="left" vertical="top" wrapText="1"/>
    </xf>
    <xf numFmtId="0" fontId="2" fillId="7" borderId="35"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7" borderId="26" xfId="0" applyFont="1" applyFill="1" applyBorder="1" applyAlignment="1">
      <alignment horizontal="left" vertical="top" wrapText="1"/>
    </xf>
    <xf numFmtId="0" fontId="5" fillId="7" borderId="25" xfId="0" applyFont="1" applyFill="1" applyBorder="1" applyAlignment="1">
      <alignment horizontal="left" vertical="top" wrapText="1"/>
    </xf>
    <xf numFmtId="0" fontId="3" fillId="4" borderId="35" xfId="0" applyFont="1" applyFill="1" applyBorder="1" applyAlignment="1">
      <alignment horizontal="right" vertical="top" wrapText="1"/>
    </xf>
    <xf numFmtId="0" fontId="3" fillId="4" borderId="25" xfId="0" applyFont="1" applyFill="1" applyBorder="1" applyAlignment="1">
      <alignment horizontal="right" vertical="top" wrapText="1"/>
    </xf>
    <xf numFmtId="0" fontId="3" fillId="4" borderId="26" xfId="0" applyFont="1" applyFill="1" applyBorder="1" applyAlignment="1">
      <alignment horizontal="right" vertical="top"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4" borderId="33" xfId="0" applyFont="1" applyFill="1" applyBorder="1" applyAlignment="1">
      <alignment horizontal="right" vertical="top" wrapText="1"/>
    </xf>
    <xf numFmtId="0" fontId="3" fillId="4" borderId="36" xfId="0" applyFont="1" applyFill="1" applyBorder="1" applyAlignment="1">
      <alignment horizontal="right" vertical="top" wrapText="1"/>
    </xf>
    <xf numFmtId="0" fontId="3" fillId="4" borderId="34" xfId="0" applyFont="1" applyFill="1" applyBorder="1" applyAlignment="1">
      <alignment horizontal="right" vertical="top" wrapText="1"/>
    </xf>
    <xf numFmtId="0" fontId="3" fillId="7" borderId="35" xfId="0" applyFont="1" applyFill="1" applyBorder="1" applyAlignment="1">
      <alignment horizontal="right" vertical="top" wrapText="1"/>
    </xf>
    <xf numFmtId="0" fontId="3" fillId="7" borderId="25" xfId="0" applyFont="1" applyFill="1" applyBorder="1" applyAlignment="1">
      <alignment horizontal="right" vertical="top" wrapText="1"/>
    </xf>
    <xf numFmtId="0" fontId="3" fillId="7" borderId="26" xfId="0" applyFont="1" applyFill="1" applyBorder="1" applyAlignment="1">
      <alignment horizontal="righ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0" borderId="45" xfId="0" applyFont="1" applyBorder="1" applyAlignment="1">
      <alignment horizontal="left" vertical="top" wrapText="1"/>
    </xf>
    <xf numFmtId="3" fontId="8" fillId="8" borderId="65" xfId="0" applyNumberFormat="1" applyFont="1" applyFill="1" applyBorder="1" applyAlignment="1">
      <alignment horizontal="left" vertical="top" wrapText="1"/>
    </xf>
    <xf numFmtId="0" fontId="15" fillId="8" borderId="20" xfId="0" applyFont="1" applyFill="1" applyBorder="1" applyAlignment="1">
      <alignment horizontal="left" vertical="top" wrapText="1"/>
    </xf>
    <xf numFmtId="49" fontId="3" fillId="2" borderId="37" xfId="0" applyNumberFormat="1" applyFont="1" applyFill="1" applyBorder="1" applyAlignment="1">
      <alignment horizontal="right" vertical="top"/>
    </xf>
    <xf numFmtId="49" fontId="3" fillId="2" borderId="19" xfId="0" applyNumberFormat="1" applyFont="1" applyFill="1" applyBorder="1" applyAlignment="1">
      <alignment horizontal="right" vertical="top"/>
    </xf>
    <xf numFmtId="49" fontId="3" fillId="2" borderId="41" xfId="0" applyNumberFormat="1" applyFont="1" applyFill="1" applyBorder="1" applyAlignment="1">
      <alignment horizontal="right" vertical="top"/>
    </xf>
    <xf numFmtId="49" fontId="3" fillId="9" borderId="4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49" fontId="3" fillId="12" borderId="4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7"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2" fillId="8" borderId="50" xfId="0" applyFont="1" applyFill="1" applyBorder="1" applyAlignment="1">
      <alignment horizontal="left" vertical="top" wrapText="1"/>
    </xf>
    <xf numFmtId="0" fontId="0" fillId="8" borderId="88" xfId="0" applyFill="1" applyBorder="1" applyAlignment="1">
      <alignment horizontal="left" vertical="top" wrapText="1"/>
    </xf>
    <xf numFmtId="0" fontId="2" fillId="8" borderId="66" xfId="0" applyFont="1" applyFill="1" applyBorder="1" applyAlignment="1">
      <alignment horizontal="left" vertical="top" wrapText="1"/>
    </xf>
    <xf numFmtId="0" fontId="2" fillId="8" borderId="53" xfId="0" applyFont="1" applyFill="1" applyBorder="1" applyAlignment="1">
      <alignment horizontal="left" vertical="top" wrapText="1"/>
    </xf>
    <xf numFmtId="0" fontId="2" fillId="8" borderId="66" xfId="0" applyFont="1" applyFill="1" applyBorder="1" applyAlignment="1">
      <alignment horizontal="center" vertical="center" textRotation="90" wrapText="1"/>
    </xf>
    <xf numFmtId="0" fontId="5" fillId="8" borderId="53" xfId="0" applyFont="1" applyFill="1" applyBorder="1" applyAlignment="1">
      <alignment horizontal="center" vertical="center" textRotation="90" wrapText="1"/>
    </xf>
    <xf numFmtId="0" fontId="3" fillId="8" borderId="66" xfId="0" applyFont="1" applyFill="1" applyBorder="1" applyAlignment="1">
      <alignment horizontal="center" vertical="top" wrapText="1"/>
    </xf>
    <xf numFmtId="0" fontId="25" fillId="8" borderId="53"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2" fillId="8" borderId="65" xfId="0" applyNumberFormat="1" applyFont="1" applyFill="1" applyBorder="1" applyAlignment="1">
      <alignment horizontal="center" vertical="center" textRotation="90"/>
    </xf>
    <xf numFmtId="49" fontId="2" fillId="8" borderId="10" xfId="0" applyNumberFormat="1" applyFont="1" applyFill="1" applyBorder="1" applyAlignment="1">
      <alignment horizontal="center" vertical="center" textRotation="90"/>
    </xf>
    <xf numFmtId="49" fontId="2" fillId="8" borderId="20" xfId="0" applyNumberFormat="1" applyFont="1" applyFill="1" applyBorder="1" applyAlignment="1">
      <alignment horizontal="center" vertical="center" textRotation="90"/>
    </xf>
    <xf numFmtId="0" fontId="2" fillId="8" borderId="29" xfId="0" applyFont="1" applyFill="1" applyBorder="1" applyAlignment="1">
      <alignment vertical="top" wrapText="1"/>
    </xf>
    <xf numFmtId="49" fontId="3" fillId="9" borderId="39" xfId="0" applyNumberFormat="1" applyFont="1" applyFill="1" applyBorder="1" applyAlignment="1">
      <alignment horizontal="center" vertical="top"/>
    </xf>
    <xf numFmtId="49" fontId="7" fillId="8" borderId="65" xfId="0" applyNumberFormat="1" applyFont="1" applyFill="1" applyBorder="1" applyAlignment="1">
      <alignment horizontal="center" vertical="center" textRotation="90" wrapText="1"/>
    </xf>
    <xf numFmtId="0" fontId="28" fillId="8" borderId="10" xfId="0" applyFont="1" applyFill="1" applyBorder="1" applyAlignment="1">
      <alignment horizontal="center" vertical="center" textRotation="90" wrapText="1"/>
    </xf>
    <xf numFmtId="0" fontId="2" fillId="8" borderId="65" xfId="0" applyFont="1" applyFill="1" applyBorder="1" applyAlignment="1">
      <alignment horizontal="left" vertical="top" wrapText="1"/>
    </xf>
    <xf numFmtId="0" fontId="0" fillId="8" borderId="20" xfId="0" applyFill="1" applyBorder="1" applyAlignment="1">
      <alignment horizontal="left" vertical="top" wrapText="1"/>
    </xf>
    <xf numFmtId="49" fontId="3" fillId="8" borderId="10" xfId="0" applyNumberFormat="1" applyFont="1" applyFill="1" applyBorder="1" applyAlignment="1">
      <alignment horizontal="center" vertical="top" wrapText="1"/>
    </xf>
    <xf numFmtId="0" fontId="2" fillId="8" borderId="10" xfId="0" applyFont="1" applyFill="1" applyBorder="1" applyAlignment="1">
      <alignment horizontal="left" vertical="top" wrapText="1"/>
    </xf>
    <xf numFmtId="0" fontId="2" fillId="8" borderId="65" xfId="0" applyFont="1" applyFill="1" applyBorder="1" applyAlignment="1">
      <alignment vertical="top" wrapText="1"/>
    </xf>
    <xf numFmtId="0" fontId="2" fillId="8" borderId="10" xfId="0" applyFont="1" applyFill="1" applyBorder="1" applyAlignment="1">
      <alignment vertical="top" wrapText="1"/>
    </xf>
    <xf numFmtId="0" fontId="5" fillId="8" borderId="20" xfId="0" applyFont="1" applyFill="1" applyBorder="1" applyAlignment="1">
      <alignment vertical="top" wrapText="1"/>
    </xf>
    <xf numFmtId="49" fontId="2" fillId="8" borderId="10" xfId="0" applyNumberFormat="1" applyFont="1" applyFill="1" applyBorder="1" applyAlignment="1">
      <alignment horizontal="center" vertical="center" textRotation="90" wrapText="1"/>
    </xf>
    <xf numFmtId="0" fontId="0" fillId="8" borderId="10" xfId="0" applyFill="1" applyBorder="1" applyAlignment="1">
      <alignment vertical="top" wrapText="1"/>
    </xf>
    <xf numFmtId="49" fontId="1" fillId="8" borderId="85" xfId="0" applyNumberFormat="1" applyFont="1" applyFill="1" applyBorder="1" applyAlignment="1">
      <alignment horizontal="center" vertical="center" textRotation="90" wrapText="1"/>
    </xf>
    <xf numFmtId="49" fontId="1" fillId="8" borderId="46" xfId="0" applyNumberFormat="1" applyFont="1" applyFill="1" applyBorder="1" applyAlignment="1">
      <alignment horizontal="center" vertical="center" textRotation="90" wrapText="1"/>
    </xf>
    <xf numFmtId="0" fontId="0" fillId="8" borderId="46" xfId="0" applyFill="1" applyBorder="1" applyAlignment="1">
      <alignment horizontal="center" vertical="center"/>
    </xf>
    <xf numFmtId="0" fontId="0" fillId="8" borderId="20" xfId="0" applyFill="1" applyBorder="1" applyAlignment="1">
      <alignment vertical="top" wrapText="1"/>
    </xf>
    <xf numFmtId="0" fontId="2" fillId="8" borderId="38" xfId="0" applyFont="1" applyFill="1" applyBorder="1" applyAlignment="1">
      <alignment vertical="top" wrapText="1"/>
    </xf>
    <xf numFmtId="0" fontId="2" fillId="8" borderId="6" xfId="0" applyFont="1" applyFill="1" applyBorder="1" applyAlignment="1">
      <alignment vertical="top" wrapText="1"/>
    </xf>
    <xf numFmtId="0" fontId="0" fillId="0" borderId="68" xfId="0" applyBorder="1" applyAlignment="1">
      <alignment vertical="top" wrapText="1"/>
    </xf>
    <xf numFmtId="49" fontId="3" fillId="2" borderId="42" xfId="0" applyNumberFormat="1" applyFont="1" applyFill="1" applyBorder="1" applyAlignment="1">
      <alignment horizontal="right" vertical="top"/>
    </xf>
    <xf numFmtId="49" fontId="3" fillId="2" borderId="23" xfId="0" applyNumberFormat="1" applyFont="1" applyFill="1" applyBorder="1" applyAlignment="1">
      <alignment horizontal="right" vertical="top"/>
    </xf>
    <xf numFmtId="0" fontId="3" fillId="2" borderId="42" xfId="0" applyFont="1" applyFill="1" applyBorder="1" applyAlignment="1">
      <alignment horizontal="left" vertical="top" wrapText="1"/>
    </xf>
    <xf numFmtId="0" fontId="3" fillId="2" borderId="23" xfId="0" applyFont="1" applyFill="1" applyBorder="1" applyAlignment="1">
      <alignment horizontal="left" vertical="top" wrapText="1"/>
    </xf>
    <xf numFmtId="0" fontId="3" fillId="8" borderId="17" xfId="0" applyFont="1" applyFill="1" applyBorder="1" applyAlignment="1">
      <alignment horizontal="left" vertical="top" wrapText="1"/>
    </xf>
    <xf numFmtId="0" fontId="3" fillId="8" borderId="10" xfId="0" applyFont="1" applyFill="1" applyBorder="1" applyAlignment="1">
      <alignment horizontal="left" vertical="top" wrapText="1"/>
    </xf>
    <xf numFmtId="49" fontId="1" fillId="8" borderId="65" xfId="0" applyNumberFormat="1" applyFont="1" applyFill="1" applyBorder="1" applyAlignment="1">
      <alignment horizontal="center" vertical="center" textRotation="90" wrapText="1"/>
    </xf>
    <xf numFmtId="49" fontId="1" fillId="8" borderId="10" xfId="0" applyNumberFormat="1" applyFont="1" applyFill="1" applyBorder="1" applyAlignment="1">
      <alignment horizontal="center" vertical="center" textRotation="90" wrapText="1"/>
    </xf>
    <xf numFmtId="0" fontId="21" fillId="8" borderId="20" xfId="0" applyFont="1" applyFill="1" applyBorder="1" applyAlignment="1">
      <alignment horizontal="center" vertical="center" textRotation="90" wrapText="1"/>
    </xf>
    <xf numFmtId="0" fontId="18" fillId="0" borderId="39" xfId="0" applyFont="1" applyBorder="1" applyAlignment="1">
      <alignment horizontal="left" vertical="top" wrapText="1"/>
    </xf>
    <xf numFmtId="0" fontId="30" fillId="8" borderId="0" xfId="0" applyFont="1" applyFill="1" applyAlignment="1">
      <alignment vertical="center" wrapText="1"/>
    </xf>
    <xf numFmtId="0" fontId="31" fillId="8" borderId="0" xfId="0" applyFont="1" applyFill="1" applyAlignment="1"/>
    <xf numFmtId="0" fontId="13" fillId="0" borderId="0" xfId="0" applyFont="1" applyAlignment="1">
      <alignment horizontal="center" vertical="top" wrapText="1"/>
    </xf>
    <xf numFmtId="0" fontId="14" fillId="0" borderId="0" xfId="0" applyFont="1" applyAlignment="1">
      <alignment horizontal="center" vertical="top"/>
    </xf>
    <xf numFmtId="0" fontId="0" fillId="0" borderId="0" xfId="0" applyAlignment="1">
      <alignment horizontal="center" vertical="top"/>
    </xf>
    <xf numFmtId="0" fontId="13" fillId="0" borderId="0" xfId="0" applyFont="1" applyAlignment="1">
      <alignment horizontal="center" vertical="top"/>
    </xf>
    <xf numFmtId="0" fontId="2" fillId="0" borderId="19" xfId="0" applyFont="1" applyBorder="1" applyAlignment="1">
      <alignment horizontal="center" vertical="top"/>
    </xf>
    <xf numFmtId="0" fontId="2" fillId="8" borderId="20" xfId="0" applyFont="1" applyFill="1" applyBorder="1" applyAlignment="1">
      <alignment horizontal="left" vertical="top" wrapText="1"/>
    </xf>
    <xf numFmtId="0" fontId="2" fillId="8" borderId="20" xfId="0" applyFont="1" applyFill="1" applyBorder="1" applyAlignment="1">
      <alignment vertical="top" wrapText="1"/>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0" fontId="5" fillId="8" borderId="20" xfId="0" applyFont="1" applyFill="1" applyBorder="1" applyAlignment="1">
      <alignment horizontal="left" vertical="top" wrapText="1"/>
    </xf>
    <xf numFmtId="0" fontId="0" fillId="8" borderId="10" xfId="0" applyFill="1" applyBorder="1" applyAlignment="1">
      <alignment horizontal="left" vertical="top" wrapText="1"/>
    </xf>
    <xf numFmtId="49" fontId="6" fillId="6" borderId="33" xfId="0" applyNumberFormat="1" applyFont="1" applyFill="1" applyBorder="1" applyAlignment="1">
      <alignment horizontal="left" vertical="top" wrapText="1"/>
    </xf>
    <xf numFmtId="49" fontId="6" fillId="6" borderId="36" xfId="0" applyNumberFormat="1" applyFont="1" applyFill="1" applyBorder="1" applyAlignment="1">
      <alignment horizontal="left" vertical="top" wrapText="1"/>
    </xf>
    <xf numFmtId="0" fontId="6" fillId="4" borderId="35"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7" xfId="0" applyFont="1" applyFill="1" applyBorder="1" applyAlignment="1">
      <alignment horizontal="left" vertical="top" wrapText="1"/>
    </xf>
    <xf numFmtId="0" fontId="0" fillId="9" borderId="25" xfId="0" applyFill="1" applyBorder="1" applyAlignment="1">
      <alignment horizontal="left" vertical="top" wrapText="1"/>
    </xf>
    <xf numFmtId="0" fontId="0" fillId="0" borderId="25" xfId="0" applyBorder="1" applyAlignment="1">
      <alignment horizontal="left" vertical="top" wrapText="1"/>
    </xf>
    <xf numFmtId="0" fontId="3" fillId="2" borderId="27" xfId="0" applyFont="1" applyFill="1" applyBorder="1" applyAlignment="1">
      <alignment horizontal="left" vertical="top" wrapText="1"/>
    </xf>
    <xf numFmtId="0" fontId="3" fillId="2" borderId="25" xfId="0" applyFont="1" applyFill="1" applyBorder="1" applyAlignment="1">
      <alignment horizontal="left" vertical="top" wrapText="1"/>
    </xf>
    <xf numFmtId="49" fontId="3" fillId="8" borderId="46" xfId="0" applyNumberFormat="1" applyFont="1" applyFill="1" applyBorder="1" applyAlignment="1">
      <alignment horizontal="center" vertical="top"/>
    </xf>
    <xf numFmtId="0" fontId="3" fillId="8" borderId="0" xfId="0" applyFont="1" applyFill="1" applyBorder="1" applyAlignment="1">
      <alignment horizontal="center" vertical="top" wrapText="1"/>
    </xf>
    <xf numFmtId="0" fontId="2" fillId="8" borderId="50" xfId="0" applyFont="1" applyFill="1" applyBorder="1" applyAlignment="1">
      <alignment horizontal="center" vertical="top" wrapText="1"/>
    </xf>
    <xf numFmtId="0" fontId="2" fillId="8" borderId="68" xfId="0" applyFont="1" applyFill="1" applyBorder="1" applyAlignment="1">
      <alignment horizontal="center" vertical="top" wrapText="1"/>
    </xf>
    <xf numFmtId="0" fontId="3" fillId="0" borderId="33" xfId="0" applyFont="1" applyBorder="1" applyAlignment="1">
      <alignment horizontal="center" vertical="center"/>
    </xf>
    <xf numFmtId="0" fontId="3" fillId="0" borderId="36" xfId="0" applyFont="1" applyBorder="1" applyAlignment="1">
      <alignment horizontal="center" vertical="center"/>
    </xf>
    <xf numFmtId="0" fontId="3" fillId="0" borderId="34" xfId="0" applyFont="1" applyBorder="1" applyAlignment="1">
      <alignment horizontal="center" vertical="center"/>
    </xf>
    <xf numFmtId="0" fontId="2" fillId="0" borderId="3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0" xfId="0" applyFont="1" applyFill="1" applyAlignment="1">
      <alignment horizontal="center" vertical="top"/>
    </xf>
    <xf numFmtId="3" fontId="2" fillId="0" borderId="21"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17"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32" xfId="0" applyNumberFormat="1" applyFont="1" applyBorder="1" applyAlignment="1">
      <alignment horizontal="center" vertical="center" shrinkToFit="1"/>
    </xf>
    <xf numFmtId="3" fontId="2" fillId="0" borderId="29" xfId="0" applyNumberFormat="1" applyFont="1" applyBorder="1" applyAlignment="1">
      <alignment horizontal="center" vertical="center" shrinkToFit="1"/>
    </xf>
    <xf numFmtId="3" fontId="2" fillId="0" borderId="37" xfId="0" applyNumberFormat="1" applyFont="1" applyBorder="1" applyAlignment="1">
      <alignment horizontal="center" vertical="center" shrinkToFit="1"/>
    </xf>
    <xf numFmtId="3" fontId="2" fillId="0" borderId="32" xfId="0" applyNumberFormat="1" applyFont="1" applyBorder="1" applyAlignment="1">
      <alignment horizontal="center" vertical="center" textRotation="90" shrinkToFit="1"/>
    </xf>
    <xf numFmtId="3" fontId="2" fillId="0" borderId="2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30" xfId="0" applyNumberFormat="1" applyFont="1" applyBorder="1" applyAlignment="1">
      <alignment horizontal="center" vertical="center" textRotation="90" wrapText="1" shrinkToFit="1"/>
    </xf>
    <xf numFmtId="0" fontId="2" fillId="0" borderId="31"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49" fontId="2" fillId="8" borderId="46" xfId="0" applyNumberFormat="1"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0" fillId="8" borderId="6" xfId="0" applyFill="1" applyBorder="1" applyAlignment="1">
      <alignment vertical="top" wrapText="1"/>
    </xf>
    <xf numFmtId="0" fontId="2" fillId="8" borderId="52" xfId="0" applyFont="1" applyFill="1" applyBorder="1" applyAlignment="1">
      <alignment vertical="top" wrapText="1"/>
    </xf>
    <xf numFmtId="0" fontId="0" fillId="0" borderId="39" xfId="0" applyBorder="1" applyAlignment="1">
      <alignment vertical="top" wrapText="1"/>
    </xf>
    <xf numFmtId="0" fontId="3" fillId="8" borderId="17" xfId="0" applyFont="1" applyFill="1" applyBorder="1" applyAlignment="1">
      <alignment vertical="top" wrapText="1"/>
    </xf>
    <xf numFmtId="0" fontId="25" fillId="8" borderId="10" xfId="0" applyFont="1" applyFill="1" applyBorder="1" applyAlignment="1">
      <alignment vertical="top" wrapText="1"/>
    </xf>
    <xf numFmtId="0" fontId="30" fillId="0" borderId="0" xfId="0" applyFont="1" applyAlignment="1">
      <alignment vertical="top" wrapText="1"/>
    </xf>
    <xf numFmtId="0" fontId="31" fillId="0" borderId="0" xfId="0" applyFont="1" applyAlignment="1">
      <alignment vertical="top" wrapText="1"/>
    </xf>
    <xf numFmtId="0" fontId="3" fillId="0" borderId="18"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16" xfId="0" applyFont="1" applyBorder="1" applyAlignment="1">
      <alignment horizontal="center" vertical="center" textRotation="90" shrinkToFit="1"/>
    </xf>
    <xf numFmtId="0" fontId="2" fillId="0" borderId="27" xfId="0" applyFont="1" applyBorder="1" applyAlignment="1">
      <alignment horizontal="center" vertical="center"/>
    </xf>
    <xf numFmtId="0" fontId="2" fillId="8" borderId="103" xfId="0" applyFont="1" applyFill="1" applyBorder="1" applyAlignment="1">
      <alignment horizontal="left" vertical="top" wrapText="1"/>
    </xf>
    <xf numFmtId="0" fontId="0" fillId="8" borderId="106" xfId="0" applyFill="1" applyBorder="1" applyAlignment="1">
      <alignment horizontal="left" vertical="top" wrapText="1"/>
    </xf>
    <xf numFmtId="0" fontId="2" fillId="8" borderId="85" xfId="0" applyFont="1" applyFill="1" applyBorder="1" applyAlignment="1">
      <alignment vertical="top" wrapText="1"/>
    </xf>
    <xf numFmtId="0" fontId="2" fillId="8" borderId="46" xfId="0" applyFont="1" applyFill="1" applyBorder="1" applyAlignment="1">
      <alignment vertical="top" wrapText="1"/>
    </xf>
    <xf numFmtId="0" fontId="0" fillId="0" borderId="12" xfId="0" applyBorder="1" applyAlignment="1">
      <alignment vertical="top" wrapText="1"/>
    </xf>
    <xf numFmtId="0" fontId="8" fillId="3" borderId="58" xfId="0" applyFont="1" applyFill="1" applyBorder="1" applyAlignment="1">
      <alignment horizontal="left" vertical="top" wrapText="1"/>
    </xf>
    <xf numFmtId="0" fontId="8" fillId="3" borderId="49" xfId="0" applyFont="1" applyFill="1" applyBorder="1" applyAlignment="1">
      <alignment horizontal="left" vertical="top" wrapText="1"/>
    </xf>
    <xf numFmtId="49" fontId="2" fillId="8" borderId="58" xfId="0" applyNumberFormat="1" applyFont="1" applyFill="1" applyBorder="1" applyAlignment="1">
      <alignment horizontal="left" vertical="top" wrapText="1"/>
    </xf>
    <xf numFmtId="49" fontId="2" fillId="8" borderId="11" xfId="0" applyNumberFormat="1" applyFont="1" applyFill="1" applyBorder="1" applyAlignment="1">
      <alignment horizontal="left" vertical="top" wrapText="1"/>
    </xf>
    <xf numFmtId="49" fontId="2" fillId="8" borderId="49" xfId="0" applyNumberFormat="1" applyFont="1" applyFill="1" applyBorder="1" applyAlignment="1">
      <alignment horizontal="left" vertical="top" wrapText="1"/>
    </xf>
    <xf numFmtId="0" fontId="30" fillId="0" borderId="0" xfId="0" applyFont="1" applyAlignment="1">
      <alignment horizontal="center" vertical="top"/>
    </xf>
    <xf numFmtId="0" fontId="31" fillId="0" borderId="0" xfId="0" applyFont="1" applyAlignment="1">
      <alignment horizontal="center" vertical="top"/>
    </xf>
    <xf numFmtId="0" fontId="2" fillId="0" borderId="19" xfId="0" applyFont="1" applyBorder="1" applyAlignment="1">
      <alignment horizontal="right" vertical="top"/>
    </xf>
    <xf numFmtId="0" fontId="2" fillId="3" borderId="58" xfId="2" applyFont="1" applyFill="1" applyBorder="1" applyAlignment="1">
      <alignment horizontal="left" vertical="top" wrapText="1"/>
    </xf>
    <xf numFmtId="0" fontId="2" fillId="3" borderId="11" xfId="2" applyFont="1" applyFill="1" applyBorder="1" applyAlignment="1">
      <alignment horizontal="left" vertical="top" wrapText="1"/>
    </xf>
    <xf numFmtId="0" fontId="2" fillId="3" borderId="49" xfId="2" applyFont="1" applyFill="1" applyBorder="1" applyAlignment="1">
      <alignment horizontal="left" vertical="top" wrapText="1"/>
    </xf>
    <xf numFmtId="0" fontId="2" fillId="3" borderId="91" xfId="2"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2" fillId="8" borderId="58" xfId="0" applyNumberFormat="1" applyFont="1" applyFill="1" applyBorder="1" applyAlignment="1">
      <alignment horizontal="center" vertical="top" wrapText="1"/>
    </xf>
    <xf numFmtId="0" fontId="0" fillId="8" borderId="49" xfId="0" applyFill="1" applyBorder="1" applyAlignment="1">
      <alignment horizontal="center" vertical="top" wrapText="1"/>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49" fontId="2" fillId="7" borderId="46" xfId="0" applyNumberFormat="1" applyFont="1" applyFill="1" applyBorder="1" applyAlignment="1">
      <alignment horizontal="center" vertical="center" textRotation="90" wrapText="1"/>
    </xf>
    <xf numFmtId="49" fontId="3" fillId="0" borderId="65" xfId="0" applyNumberFormat="1" applyFont="1" applyBorder="1" applyAlignment="1">
      <alignment horizontal="center" vertical="top"/>
    </xf>
    <xf numFmtId="49" fontId="3" fillId="0" borderId="10" xfId="0" applyNumberFormat="1" applyFont="1" applyBorder="1" applyAlignment="1">
      <alignment horizontal="center" vertical="top"/>
    </xf>
    <xf numFmtId="49" fontId="3" fillId="0" borderId="20" xfId="0" applyNumberFormat="1" applyFont="1" applyBorder="1" applyAlignment="1">
      <alignment horizontal="center" vertical="top"/>
    </xf>
    <xf numFmtId="49" fontId="1" fillId="7" borderId="85" xfId="0" applyNumberFormat="1" applyFont="1" applyFill="1" applyBorder="1" applyAlignment="1">
      <alignment horizontal="center" vertical="center" textRotation="90" wrapText="1"/>
    </xf>
    <xf numFmtId="49" fontId="1" fillId="7" borderId="46" xfId="0" applyNumberFormat="1" applyFont="1" applyFill="1" applyBorder="1" applyAlignment="1">
      <alignment horizontal="center" vertical="center" textRotation="90" wrapText="1"/>
    </xf>
    <xf numFmtId="0" fontId="0" fillId="0" borderId="12" xfId="0" applyBorder="1" applyAlignment="1">
      <alignment horizontal="center" vertical="center"/>
    </xf>
    <xf numFmtId="0" fontId="7" fillId="8" borderId="66" xfId="0" applyFont="1" applyFill="1" applyBorder="1" applyAlignment="1">
      <alignment horizontal="center" vertical="center" textRotation="90" wrapText="1"/>
    </xf>
    <xf numFmtId="0" fontId="7" fillId="8" borderId="29" xfId="0" applyFont="1" applyFill="1" applyBorder="1" applyAlignment="1">
      <alignment horizontal="center" vertical="center" textRotation="90"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0" fontId="7" fillId="8" borderId="47" xfId="0" applyFont="1" applyFill="1" applyBorder="1" applyAlignment="1">
      <alignment horizontal="center" vertical="center" textRotation="90" wrapText="1"/>
    </xf>
    <xf numFmtId="0" fontId="7" fillId="8" borderId="0" xfId="0" applyFont="1" applyFill="1" applyBorder="1" applyAlignment="1">
      <alignment horizontal="center" vertical="center" textRotation="90" wrapText="1"/>
    </xf>
    <xf numFmtId="0" fontId="7" fillId="8" borderId="44" xfId="0" applyFont="1" applyFill="1" applyBorder="1" applyAlignment="1">
      <alignment horizontal="center" vertical="center" textRotation="90" wrapText="1"/>
    </xf>
    <xf numFmtId="0" fontId="5" fillId="8" borderId="49" xfId="0" applyFont="1" applyFill="1" applyBorder="1" applyAlignment="1">
      <alignment horizontal="center" vertical="top" wrapText="1"/>
    </xf>
    <xf numFmtId="49" fontId="2" fillId="8" borderId="11" xfId="0" applyNumberFormat="1" applyFont="1" applyFill="1" applyBorder="1" applyAlignment="1">
      <alignment horizontal="center" vertical="center" wrapText="1"/>
    </xf>
    <xf numFmtId="0" fontId="0" fillId="8" borderId="49" xfId="0" applyFill="1" applyBorder="1" applyAlignment="1">
      <alignment horizontal="center" vertical="center"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49" fontId="7" fillId="7" borderId="65" xfId="0" applyNumberFormat="1" applyFont="1" applyFill="1" applyBorder="1" applyAlignment="1">
      <alignment horizontal="center" vertical="center" textRotation="90" wrapText="1"/>
    </xf>
    <xf numFmtId="0" fontId="28" fillId="0" borderId="20" xfId="0" applyFont="1" applyBorder="1" applyAlignment="1">
      <alignment horizontal="center" vertical="center" textRotation="90" wrapTex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49" fontId="2" fillId="7" borderId="65"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49" fontId="2" fillId="7" borderId="20" xfId="0" applyNumberFormat="1" applyFont="1" applyFill="1" applyBorder="1" applyAlignment="1">
      <alignment horizontal="center" vertical="center" textRotation="90"/>
    </xf>
    <xf numFmtId="0" fontId="15" fillId="0" borderId="20" xfId="0" applyFont="1" applyBorder="1" applyAlignment="1">
      <alignment horizontal="left" vertical="top" wrapText="1"/>
    </xf>
    <xf numFmtId="49" fontId="3" fillId="8" borderId="6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49" fontId="1" fillId="7" borderId="65"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21" fillId="0" borderId="20" xfId="0" applyFont="1" applyBorder="1" applyAlignment="1">
      <alignment horizontal="center" vertical="center" textRotation="90" wrapText="1"/>
    </xf>
    <xf numFmtId="49" fontId="2" fillId="7" borderId="65" xfId="0" applyNumberFormat="1" applyFont="1" applyFill="1" applyBorder="1" applyAlignment="1">
      <alignment horizontal="center" vertical="center" textRotation="90" wrapText="1"/>
    </xf>
    <xf numFmtId="49" fontId="2" fillId="7" borderId="10" xfId="0" applyNumberFormat="1" applyFont="1" applyFill="1" applyBorder="1" applyAlignment="1">
      <alignment horizontal="center" vertical="center" textRotation="90" wrapText="1"/>
    </xf>
    <xf numFmtId="49" fontId="2" fillId="7" borderId="20" xfId="0" applyNumberFormat="1" applyFont="1" applyFill="1" applyBorder="1" applyAlignment="1">
      <alignment horizontal="center" vertical="center" textRotation="90" wrapText="1"/>
    </xf>
    <xf numFmtId="0" fontId="0" fillId="8" borderId="39" xfId="0" applyFill="1" applyBorder="1" applyAlignment="1">
      <alignment vertical="top" wrapText="1"/>
    </xf>
    <xf numFmtId="49" fontId="2" fillId="8" borderId="49" xfId="0" applyNumberFormat="1" applyFont="1" applyFill="1" applyBorder="1" applyAlignment="1">
      <alignment horizontal="center" vertical="top" wrapText="1"/>
    </xf>
    <xf numFmtId="49" fontId="3" fillId="0" borderId="10" xfId="0" applyNumberFormat="1" applyFont="1" applyBorder="1" applyAlignment="1">
      <alignment horizontal="center" vertical="top" wrapText="1"/>
    </xf>
    <xf numFmtId="49" fontId="3" fillId="0" borderId="20" xfId="0" applyNumberFormat="1" applyFont="1" applyBorder="1" applyAlignment="1">
      <alignment horizontal="center" vertical="top" wrapText="1"/>
    </xf>
    <xf numFmtId="0" fontId="3" fillId="8" borderId="10" xfId="0" applyFont="1" applyFill="1" applyBorder="1" applyAlignment="1">
      <alignment vertical="top" wrapText="1"/>
    </xf>
    <xf numFmtId="0" fontId="3" fillId="8" borderId="29" xfId="0" applyFont="1" applyFill="1" applyBorder="1" applyAlignment="1">
      <alignment horizontal="center" vertical="center" wrapText="1"/>
    </xf>
    <xf numFmtId="0" fontId="0" fillId="8" borderId="29" xfId="0" applyFill="1" applyBorder="1" applyAlignment="1">
      <alignment horizontal="center" vertical="center" wrapText="1"/>
    </xf>
    <xf numFmtId="0" fontId="13" fillId="0" borderId="0" xfId="0" applyFont="1" applyAlignment="1">
      <alignment horizontal="right" wrapText="1"/>
    </xf>
    <xf numFmtId="0" fontId="17" fillId="0" borderId="0" xfId="0" applyFont="1" applyAlignment="1">
      <alignment horizontal="right"/>
    </xf>
    <xf numFmtId="3" fontId="2" fillId="0" borderId="18" xfId="0" applyNumberFormat="1" applyFont="1" applyFill="1" applyBorder="1" applyAlignment="1">
      <alignment horizontal="center" vertical="center" textRotation="90" wrapText="1" shrinkToFit="1"/>
    </xf>
    <xf numFmtId="3" fontId="2" fillId="0" borderId="11" xfId="0" applyNumberFormat="1" applyFont="1" applyFill="1" applyBorder="1" applyAlignment="1">
      <alignment horizontal="center" vertical="center" textRotation="90" wrapText="1" shrinkToFit="1"/>
    </xf>
    <xf numFmtId="3" fontId="2" fillId="0" borderId="16" xfId="0" applyNumberFormat="1" applyFont="1" applyFill="1" applyBorder="1" applyAlignment="1">
      <alignment horizontal="center" vertical="center" textRotation="90" wrapText="1" shrinkToFit="1"/>
    </xf>
    <xf numFmtId="49" fontId="2" fillId="8" borderId="78" xfId="0" applyNumberFormat="1" applyFont="1" applyFill="1" applyBorder="1" applyAlignment="1">
      <alignment horizontal="left" vertical="top" wrapText="1"/>
    </xf>
    <xf numFmtId="49" fontId="2" fillId="8" borderId="43" xfId="0" applyNumberFormat="1" applyFont="1" applyFill="1" applyBorder="1" applyAlignment="1">
      <alignment horizontal="left" vertical="top" wrapText="1"/>
    </xf>
    <xf numFmtId="49" fontId="3" fillId="7" borderId="46" xfId="0" applyNumberFormat="1" applyFont="1" applyFill="1" applyBorder="1" applyAlignment="1">
      <alignment horizontal="center" vertical="top" wrapText="1"/>
    </xf>
    <xf numFmtId="49" fontId="3" fillId="7" borderId="12" xfId="0" applyNumberFormat="1" applyFont="1" applyFill="1" applyBorder="1" applyAlignment="1">
      <alignment horizontal="center" vertical="top" wrapText="1"/>
    </xf>
    <xf numFmtId="49" fontId="3" fillId="7" borderId="46" xfId="0" applyNumberFormat="1" applyFont="1" applyFill="1" applyBorder="1" applyAlignment="1">
      <alignment horizontal="center" vertical="top"/>
    </xf>
    <xf numFmtId="0" fontId="2" fillId="8" borderId="0" xfId="0" applyFont="1" applyFill="1" applyBorder="1" applyAlignment="1">
      <alignment horizontal="center" vertical="center" textRotation="90"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3" fillId="8" borderId="20" xfId="0" applyFont="1" applyFill="1" applyBorder="1" applyAlignment="1">
      <alignment horizontal="left" vertical="top" wrapText="1"/>
    </xf>
  </cellXfs>
  <cellStyles count="5">
    <cellStyle name="Excel Built-in Normal" xfId="3"/>
    <cellStyle name="Įprastas" xfId="0" builtinId="0"/>
    <cellStyle name="Įprastas 2" xfId="2"/>
    <cellStyle name="Kablelis" xfId="4" builtinId="3"/>
    <cellStyle name="Normal_biudz uz 2001 atskaitomybe3" xfId="1"/>
  </cellStyles>
  <dxfs count="0"/>
  <tableStyles count="0" defaultTableStyle="TableStyleMedium2" defaultPivotStyle="PivotStyleLight16"/>
  <colors>
    <mruColors>
      <color rgb="FFFFCCFF"/>
      <color rgb="FFFFFFCC"/>
      <color rgb="FFCC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21"/>
  <sheetViews>
    <sheetView tabSelected="1" zoomScaleNormal="100" zoomScaleSheetLayoutView="100" workbookViewId="0">
      <selection activeCell="R9" sqref="R9"/>
    </sheetView>
  </sheetViews>
  <sheetFormatPr defaultRowHeight="12.75"/>
  <cols>
    <col min="1" max="3" width="2.7109375" style="3" customWidth="1"/>
    <col min="4" max="4" width="31.7109375" style="3" customWidth="1"/>
    <col min="5" max="5" width="4.28515625" style="120" customWidth="1"/>
    <col min="6" max="6" width="9.28515625" style="120" customWidth="1"/>
    <col min="7" max="9" width="8.7109375" style="3" customWidth="1"/>
    <col min="10" max="10" width="37.42578125" style="3" customWidth="1"/>
    <col min="11" max="13" width="4.7109375" style="3" customWidth="1"/>
    <col min="14" max="14" width="10" style="2" customWidth="1"/>
    <col min="15" max="16384" width="9.140625" style="2"/>
  </cols>
  <sheetData>
    <row r="1" spans="1:13" ht="30.75" customHeight="1">
      <c r="E1" s="391"/>
      <c r="J1" s="897" t="s">
        <v>139</v>
      </c>
      <c r="K1" s="898"/>
      <c r="L1" s="898"/>
      <c r="M1" s="898"/>
    </row>
    <row r="2" spans="1:13" ht="14.25" customHeight="1">
      <c r="E2" s="391"/>
      <c r="J2" s="392" t="s">
        <v>140</v>
      </c>
      <c r="K2" s="393"/>
      <c r="L2" s="393"/>
      <c r="M2" s="393"/>
    </row>
    <row r="3" spans="1:13" ht="13.5" customHeight="1">
      <c r="E3" s="391"/>
      <c r="I3" s="6"/>
      <c r="J3" s="394"/>
      <c r="K3" s="395"/>
      <c r="L3" s="395"/>
      <c r="M3" s="395"/>
    </row>
    <row r="4" spans="1:13" ht="13.5" customHeight="1">
      <c r="E4" s="391"/>
      <c r="I4" s="6"/>
      <c r="J4" s="394"/>
      <c r="K4" s="395"/>
      <c r="L4" s="395"/>
      <c r="M4" s="395"/>
    </row>
    <row r="5" spans="1:13" s="3" customFormat="1" ht="15" customHeight="1">
      <c r="A5" s="384"/>
      <c r="B5" s="384"/>
      <c r="C5" s="384"/>
      <c r="D5" s="899" t="s">
        <v>141</v>
      </c>
      <c r="E5" s="899"/>
      <c r="F5" s="899"/>
      <c r="G5" s="899"/>
      <c r="H5" s="899"/>
      <c r="I5" s="899"/>
      <c r="J5" s="899"/>
      <c r="K5" s="384"/>
      <c r="L5" s="384"/>
      <c r="M5" s="384"/>
    </row>
    <row r="6" spans="1:13" ht="14.25" customHeight="1">
      <c r="A6" s="257"/>
      <c r="B6" s="257"/>
      <c r="C6" s="257"/>
      <c r="D6" s="900" t="s">
        <v>110</v>
      </c>
      <c r="E6" s="901"/>
      <c r="F6" s="901"/>
      <c r="G6" s="901"/>
      <c r="H6" s="901"/>
      <c r="I6" s="901"/>
      <c r="J6" s="901"/>
      <c r="K6" s="257"/>
      <c r="L6" s="257"/>
      <c r="M6" s="257"/>
    </row>
    <row r="7" spans="1:13" ht="15.75" customHeight="1">
      <c r="A7" s="386"/>
      <c r="B7" s="386"/>
      <c r="C7" s="386"/>
      <c r="D7" s="902" t="s">
        <v>37</v>
      </c>
      <c r="E7" s="901"/>
      <c r="F7" s="901"/>
      <c r="G7" s="901"/>
      <c r="H7" s="901"/>
      <c r="I7" s="901"/>
      <c r="J7" s="901"/>
      <c r="K7" s="386"/>
      <c r="L7" s="386"/>
      <c r="M7" s="386"/>
    </row>
    <row r="8" spans="1:13" ht="8.25" customHeight="1">
      <c r="A8" s="386"/>
      <c r="B8" s="386"/>
      <c r="C8" s="386"/>
      <c r="D8" s="386"/>
      <c r="E8" s="385"/>
      <c r="F8" s="385"/>
      <c r="G8" s="385"/>
      <c r="H8" s="385"/>
      <c r="I8" s="385"/>
      <c r="J8" s="385"/>
      <c r="K8" s="386"/>
      <c r="L8" s="386"/>
      <c r="M8" s="386"/>
    </row>
    <row r="9" spans="1:13" ht="15" customHeight="1" thickBot="1">
      <c r="J9" s="89"/>
      <c r="K9" s="903" t="s">
        <v>35</v>
      </c>
      <c r="L9" s="903"/>
      <c r="M9" s="903"/>
    </row>
    <row r="10" spans="1:13" s="146" customFormat="1" ht="33" customHeight="1">
      <c r="A10" s="931" t="s">
        <v>17</v>
      </c>
      <c r="B10" s="934" t="s">
        <v>0</v>
      </c>
      <c r="C10" s="934" t="s">
        <v>1</v>
      </c>
      <c r="D10" s="937" t="s">
        <v>11</v>
      </c>
      <c r="E10" s="940" t="s">
        <v>2</v>
      </c>
      <c r="F10" s="943" t="s">
        <v>3</v>
      </c>
      <c r="G10" s="946" t="s">
        <v>77</v>
      </c>
      <c r="H10" s="946" t="s">
        <v>63</v>
      </c>
      <c r="I10" s="946" t="s">
        <v>78</v>
      </c>
      <c r="J10" s="923" t="s">
        <v>10</v>
      </c>
      <c r="K10" s="924"/>
      <c r="L10" s="924"/>
      <c r="M10" s="925"/>
    </row>
    <row r="11" spans="1:13" s="146" customFormat="1" ht="18.75" customHeight="1">
      <c r="A11" s="932"/>
      <c r="B11" s="935"/>
      <c r="C11" s="935"/>
      <c r="D11" s="938"/>
      <c r="E11" s="941"/>
      <c r="F11" s="944"/>
      <c r="G11" s="947"/>
      <c r="H11" s="947"/>
      <c r="I11" s="947"/>
      <c r="J11" s="926" t="s">
        <v>11</v>
      </c>
      <c r="K11" s="928" t="s">
        <v>32</v>
      </c>
      <c r="L11" s="928"/>
      <c r="M11" s="929"/>
    </row>
    <row r="12" spans="1:13" s="146" customFormat="1" ht="63" customHeight="1" thickBot="1">
      <c r="A12" s="933"/>
      <c r="B12" s="936"/>
      <c r="C12" s="936"/>
      <c r="D12" s="939"/>
      <c r="E12" s="942"/>
      <c r="F12" s="945"/>
      <c r="G12" s="948"/>
      <c r="H12" s="948"/>
      <c r="I12" s="948"/>
      <c r="J12" s="927"/>
      <c r="K12" s="34" t="s">
        <v>54</v>
      </c>
      <c r="L12" s="34" t="s">
        <v>64</v>
      </c>
      <c r="M12" s="35" t="s">
        <v>79</v>
      </c>
    </row>
    <row r="13" spans="1:13" s="8" customFormat="1" ht="14.25" customHeight="1">
      <c r="A13" s="910" t="s">
        <v>26</v>
      </c>
      <c r="B13" s="911"/>
      <c r="C13" s="911"/>
      <c r="D13" s="911"/>
      <c r="E13" s="911"/>
      <c r="F13" s="911"/>
      <c r="G13" s="911"/>
      <c r="H13" s="911"/>
      <c r="I13" s="911"/>
      <c r="J13" s="911"/>
      <c r="K13" s="387"/>
      <c r="L13" s="387"/>
      <c r="M13" s="28"/>
    </row>
    <row r="14" spans="1:13" s="8" customFormat="1" ht="14.25" customHeight="1">
      <c r="A14" s="912" t="s">
        <v>111</v>
      </c>
      <c r="B14" s="913"/>
      <c r="C14" s="913"/>
      <c r="D14" s="913"/>
      <c r="E14" s="913"/>
      <c r="F14" s="913"/>
      <c r="G14" s="913"/>
      <c r="H14" s="913"/>
      <c r="I14" s="913"/>
      <c r="J14" s="913"/>
      <c r="K14" s="388"/>
      <c r="L14" s="388"/>
      <c r="M14" s="29"/>
    </row>
    <row r="15" spans="1:13" ht="15.75" customHeight="1">
      <c r="A15" s="11" t="s">
        <v>4</v>
      </c>
      <c r="B15" s="914" t="s">
        <v>125</v>
      </c>
      <c r="C15" s="915"/>
      <c r="D15" s="915"/>
      <c r="E15" s="915"/>
      <c r="F15" s="915"/>
      <c r="G15" s="915"/>
      <c r="H15" s="915"/>
      <c r="I15" s="915"/>
      <c r="J15" s="915"/>
      <c r="K15" s="916"/>
      <c r="L15" s="916"/>
      <c r="M15" s="215"/>
    </row>
    <row r="16" spans="1:13" ht="15.75" customHeight="1">
      <c r="A16" s="12" t="s">
        <v>4</v>
      </c>
      <c r="B16" s="9" t="s">
        <v>4</v>
      </c>
      <c r="C16" s="917" t="s">
        <v>126</v>
      </c>
      <c r="D16" s="918"/>
      <c r="E16" s="918"/>
      <c r="F16" s="918"/>
      <c r="G16" s="918"/>
      <c r="H16" s="918"/>
      <c r="I16" s="918"/>
      <c r="J16" s="918"/>
      <c r="K16" s="389"/>
      <c r="L16" s="389"/>
      <c r="M16" s="30"/>
    </row>
    <row r="17" spans="1:13" ht="12.75" customHeight="1">
      <c r="A17" s="358" t="s">
        <v>4</v>
      </c>
      <c r="B17" s="359" t="s">
        <v>4</v>
      </c>
      <c r="C17" s="396" t="s">
        <v>4</v>
      </c>
      <c r="D17" s="892" t="s">
        <v>61</v>
      </c>
      <c r="E17" s="390"/>
      <c r="F17" s="342" t="s">
        <v>21</v>
      </c>
      <c r="G17" s="91">
        <f>236.1-19</f>
        <v>217.1</v>
      </c>
      <c r="H17" s="91">
        <v>306</v>
      </c>
      <c r="I17" s="148">
        <v>306</v>
      </c>
      <c r="J17" s="53"/>
      <c r="K17" s="95"/>
      <c r="L17" s="41"/>
      <c r="M17" s="69"/>
    </row>
    <row r="18" spans="1:13" ht="12.75" customHeight="1">
      <c r="A18" s="358"/>
      <c r="B18" s="359"/>
      <c r="C18" s="396"/>
      <c r="D18" s="892"/>
      <c r="E18" s="390"/>
      <c r="F18" s="397" t="s">
        <v>49</v>
      </c>
      <c r="G18" s="398">
        <v>30.6</v>
      </c>
      <c r="H18" s="398">
        <f>SUMIF(F21:F50,"SB(L)",H21:H50)</f>
        <v>0</v>
      </c>
      <c r="I18" s="399">
        <f>SUMIF(F21:F50,"SB(L)",I21:I50)</f>
        <v>0</v>
      </c>
      <c r="J18" s="53"/>
      <c r="K18" s="95"/>
      <c r="L18" s="41"/>
      <c r="M18" s="69"/>
    </row>
    <row r="19" spans="1:13" ht="12.75" customHeight="1">
      <c r="A19" s="358"/>
      <c r="B19" s="359"/>
      <c r="C19" s="396"/>
      <c r="D19" s="892"/>
      <c r="E19" s="390"/>
      <c r="F19" s="397" t="s">
        <v>47</v>
      </c>
      <c r="G19" s="398">
        <v>551.9</v>
      </c>
      <c r="H19" s="398">
        <f>SUMIF(F21:F50,"SB(ES)",H21:H50)</f>
        <v>0</v>
      </c>
      <c r="I19" s="399">
        <f>SUMIF(F21:F50,"SB(ES)",I21:I50)</f>
        <v>0</v>
      </c>
      <c r="J19" s="53"/>
      <c r="K19" s="95"/>
      <c r="L19" s="41"/>
      <c r="M19" s="69"/>
    </row>
    <row r="20" spans="1:13" ht="14.25" customHeight="1">
      <c r="A20" s="358"/>
      <c r="B20" s="359"/>
      <c r="C20" s="396"/>
      <c r="D20" s="908"/>
      <c r="E20" s="400"/>
      <c r="F20" s="345" t="s">
        <v>41</v>
      </c>
      <c r="G20" s="91">
        <v>77</v>
      </c>
      <c r="H20" s="91">
        <f>SUMIF(F21:F50,"Kt",H21:H50)</f>
        <v>0</v>
      </c>
      <c r="I20" s="148">
        <f>SUMIF(F21:F50,"Kt",I21:I50)</f>
        <v>0</v>
      </c>
      <c r="J20" s="55"/>
      <c r="K20" s="95"/>
      <c r="L20" s="41"/>
      <c r="M20" s="69"/>
    </row>
    <row r="21" spans="1:13" ht="15.75" customHeight="1">
      <c r="A21" s="862"/>
      <c r="B21" s="863"/>
      <c r="C21" s="919"/>
      <c r="D21" s="874" t="s">
        <v>25</v>
      </c>
      <c r="E21" s="920" t="s">
        <v>120</v>
      </c>
      <c r="F21" s="342"/>
      <c r="G21" s="401"/>
      <c r="H21" s="401"/>
      <c r="I21" s="402"/>
      <c r="J21" s="403" t="s">
        <v>116</v>
      </c>
      <c r="K21" s="96">
        <v>29</v>
      </c>
      <c r="L21" s="96">
        <v>76</v>
      </c>
      <c r="M21" s="57">
        <v>76</v>
      </c>
    </row>
    <row r="22" spans="1:13" ht="27" customHeight="1">
      <c r="A22" s="862"/>
      <c r="B22" s="863"/>
      <c r="C22" s="919"/>
      <c r="D22" s="874"/>
      <c r="E22" s="920"/>
      <c r="F22" s="342"/>
      <c r="G22" s="366"/>
      <c r="H22" s="366"/>
      <c r="I22" s="361"/>
      <c r="J22" s="404" t="s">
        <v>34</v>
      </c>
      <c r="K22" s="56">
        <v>2</v>
      </c>
      <c r="L22" s="56">
        <v>2</v>
      </c>
      <c r="M22" s="27">
        <v>2</v>
      </c>
    </row>
    <row r="23" spans="1:13" ht="25.5" customHeight="1">
      <c r="A23" s="862"/>
      <c r="B23" s="863"/>
      <c r="C23" s="919"/>
      <c r="D23" s="874"/>
      <c r="E23" s="920"/>
      <c r="F23" s="342"/>
      <c r="G23" s="366"/>
      <c r="H23" s="366"/>
      <c r="I23" s="361"/>
      <c r="J23" s="405" t="s">
        <v>29</v>
      </c>
      <c r="K23" s="76">
        <v>60</v>
      </c>
      <c r="L23" s="76">
        <v>60</v>
      </c>
      <c r="M23" s="77">
        <v>60</v>
      </c>
    </row>
    <row r="24" spans="1:13" ht="17.25" customHeight="1">
      <c r="A24" s="862"/>
      <c r="B24" s="863"/>
      <c r="C24" s="919"/>
      <c r="D24" s="874"/>
      <c r="E24" s="920"/>
      <c r="F24" s="345"/>
      <c r="G24" s="367"/>
      <c r="H24" s="367"/>
      <c r="I24" s="362"/>
      <c r="J24" s="406" t="s">
        <v>58</v>
      </c>
      <c r="K24" s="213">
        <v>1100</v>
      </c>
      <c r="L24" s="80">
        <v>1100</v>
      </c>
      <c r="M24" s="81">
        <v>1100</v>
      </c>
    </row>
    <row r="25" spans="1:13" ht="25.5" customHeight="1">
      <c r="A25" s="862"/>
      <c r="B25" s="863"/>
      <c r="C25" s="396"/>
      <c r="D25" s="875" t="s">
        <v>129</v>
      </c>
      <c r="E25" s="860" t="s">
        <v>120</v>
      </c>
      <c r="F25" s="322"/>
      <c r="G25" s="323"/>
      <c r="H25" s="323"/>
      <c r="I25" s="302"/>
      <c r="J25" s="292" t="s">
        <v>36</v>
      </c>
      <c r="K25" s="150">
        <v>150</v>
      </c>
      <c r="L25" s="149">
        <v>150</v>
      </c>
      <c r="M25" s="356">
        <v>150</v>
      </c>
    </row>
    <row r="26" spans="1:13" ht="27.75" customHeight="1">
      <c r="A26" s="862"/>
      <c r="B26" s="863"/>
      <c r="C26" s="396"/>
      <c r="D26" s="876"/>
      <c r="E26" s="906"/>
      <c r="F26" s="342"/>
      <c r="G26" s="366"/>
      <c r="H26" s="366"/>
      <c r="I26" s="361"/>
      <c r="J26" s="380" t="s">
        <v>28</v>
      </c>
      <c r="K26" s="126">
        <v>250</v>
      </c>
      <c r="L26" s="39">
        <v>250</v>
      </c>
      <c r="M26" s="357">
        <v>250</v>
      </c>
    </row>
    <row r="27" spans="1:13" ht="27.75" customHeight="1">
      <c r="A27" s="862"/>
      <c r="B27" s="863"/>
      <c r="C27" s="396"/>
      <c r="D27" s="876"/>
      <c r="E27" s="906"/>
      <c r="F27" s="342"/>
      <c r="G27" s="366"/>
      <c r="H27" s="366"/>
      <c r="I27" s="361"/>
      <c r="J27" s="336" t="s">
        <v>135</v>
      </c>
      <c r="K27" s="126">
        <v>30</v>
      </c>
      <c r="L27" s="39">
        <v>30</v>
      </c>
      <c r="M27" s="357">
        <v>30</v>
      </c>
    </row>
    <row r="28" spans="1:13" ht="28.5" customHeight="1">
      <c r="A28" s="862"/>
      <c r="B28" s="863"/>
      <c r="C28" s="396"/>
      <c r="D28" s="905"/>
      <c r="E28" s="907"/>
      <c r="F28" s="345"/>
      <c r="G28" s="367"/>
      <c r="H28" s="367"/>
      <c r="I28" s="362"/>
      <c r="J28" s="217" t="s">
        <v>96</v>
      </c>
      <c r="K28" s="331">
        <v>12</v>
      </c>
      <c r="L28" s="331">
        <v>12</v>
      </c>
      <c r="M28" s="357">
        <v>12</v>
      </c>
    </row>
    <row r="29" spans="1:13" ht="12.75" customHeight="1">
      <c r="A29" s="358"/>
      <c r="B29" s="359"/>
      <c r="C29" s="396"/>
      <c r="D29" s="874" t="s">
        <v>130</v>
      </c>
      <c r="E29" s="363"/>
      <c r="F29" s="342"/>
      <c r="G29" s="366"/>
      <c r="H29" s="343"/>
      <c r="I29" s="361"/>
      <c r="J29" s="814" t="s">
        <v>131</v>
      </c>
      <c r="K29" s="38">
        <v>4</v>
      </c>
      <c r="L29" s="38">
        <v>4</v>
      </c>
      <c r="M29" s="332">
        <v>4</v>
      </c>
    </row>
    <row r="30" spans="1:13" ht="18" customHeight="1">
      <c r="A30" s="358"/>
      <c r="B30" s="359"/>
      <c r="C30" s="396"/>
      <c r="D30" s="908"/>
      <c r="E30" s="480"/>
      <c r="F30" s="345"/>
      <c r="G30" s="367"/>
      <c r="H30" s="367"/>
      <c r="I30" s="362"/>
      <c r="J30" s="815"/>
      <c r="K30" s="337"/>
      <c r="L30" s="338"/>
      <c r="M30" s="339"/>
    </row>
    <row r="31" spans="1:13" ht="15" customHeight="1">
      <c r="A31" s="358"/>
      <c r="B31" s="359"/>
      <c r="C31" s="396"/>
      <c r="D31" s="874" t="s">
        <v>132</v>
      </c>
      <c r="E31" s="283"/>
      <c r="F31" s="342"/>
      <c r="G31" s="366"/>
      <c r="H31" s="121"/>
      <c r="I31" s="302"/>
      <c r="J31" s="134" t="s">
        <v>133</v>
      </c>
      <c r="K31" s="38">
        <v>6</v>
      </c>
      <c r="L31" s="94">
        <v>6</v>
      </c>
      <c r="M31" s="74">
        <v>6</v>
      </c>
    </row>
    <row r="32" spans="1:13" ht="38.25" customHeight="1">
      <c r="A32" s="358"/>
      <c r="B32" s="359"/>
      <c r="C32" s="396"/>
      <c r="D32" s="909"/>
      <c r="E32" s="283"/>
      <c r="F32" s="342"/>
      <c r="G32" s="366"/>
      <c r="H32" s="366"/>
      <c r="I32" s="361"/>
      <c r="J32" s="136" t="s">
        <v>134</v>
      </c>
      <c r="K32" s="111">
        <v>50</v>
      </c>
      <c r="L32" s="352">
        <v>50</v>
      </c>
      <c r="M32" s="112">
        <v>50</v>
      </c>
    </row>
    <row r="33" spans="1:13" ht="25.5" customHeight="1">
      <c r="A33" s="358"/>
      <c r="B33" s="359"/>
      <c r="C33" s="396"/>
      <c r="D33" s="872"/>
      <c r="E33" s="283"/>
      <c r="F33" s="345"/>
      <c r="G33" s="366"/>
      <c r="H33" s="366"/>
      <c r="I33" s="361"/>
      <c r="J33" s="351" t="s">
        <v>146</v>
      </c>
      <c r="K33" s="108">
        <v>1</v>
      </c>
      <c r="L33" s="109">
        <v>1</v>
      </c>
      <c r="M33" s="110">
        <v>1</v>
      </c>
    </row>
    <row r="34" spans="1:13" ht="30" customHeight="1">
      <c r="A34" s="358"/>
      <c r="B34" s="359"/>
      <c r="C34" s="949"/>
      <c r="D34" s="875" t="s">
        <v>138</v>
      </c>
      <c r="E34" s="346" t="s">
        <v>102</v>
      </c>
      <c r="F34" s="322"/>
      <c r="G34" s="323"/>
      <c r="H34" s="323"/>
      <c r="I34" s="302"/>
      <c r="J34" s="67" t="s">
        <v>137</v>
      </c>
      <c r="K34" s="113">
        <v>1</v>
      </c>
      <c r="L34" s="122"/>
      <c r="M34" s="114"/>
    </row>
    <row r="35" spans="1:13" ht="27.75" customHeight="1">
      <c r="A35" s="358"/>
      <c r="B35" s="359"/>
      <c r="C35" s="949"/>
      <c r="D35" s="905"/>
      <c r="E35" s="463"/>
      <c r="F35" s="345"/>
      <c r="G35" s="367"/>
      <c r="H35" s="366"/>
      <c r="I35" s="361"/>
      <c r="J35" s="67" t="s">
        <v>136</v>
      </c>
      <c r="K35" s="68"/>
      <c r="L35" s="123">
        <v>1</v>
      </c>
      <c r="M35" s="75">
        <v>1</v>
      </c>
    </row>
    <row r="36" spans="1:13" ht="24" customHeight="1">
      <c r="A36" s="374"/>
      <c r="B36" s="359"/>
      <c r="C36" s="407"/>
      <c r="D36" s="874" t="s">
        <v>46</v>
      </c>
      <c r="E36" s="328" t="s">
        <v>68</v>
      </c>
      <c r="F36" s="42"/>
      <c r="G36" s="366"/>
      <c r="H36" s="323"/>
      <c r="I36" s="302"/>
      <c r="J36" s="816" t="s">
        <v>72</v>
      </c>
      <c r="K36" s="59">
        <v>10</v>
      </c>
      <c r="L36" s="47">
        <v>10</v>
      </c>
      <c r="M36" s="50">
        <v>10</v>
      </c>
    </row>
    <row r="37" spans="1:13" ht="15.75" customHeight="1">
      <c r="A37" s="374"/>
      <c r="B37" s="359"/>
      <c r="C37" s="408"/>
      <c r="D37" s="874"/>
      <c r="E37" s="376"/>
      <c r="F37" s="42"/>
      <c r="G37" s="366"/>
      <c r="H37" s="366"/>
      <c r="I37" s="361"/>
      <c r="J37" s="817"/>
      <c r="K37" s="49"/>
      <c r="L37" s="78"/>
      <c r="M37" s="79"/>
    </row>
    <row r="38" spans="1:13" ht="27" customHeight="1">
      <c r="A38" s="862"/>
      <c r="B38" s="262"/>
      <c r="C38" s="409"/>
      <c r="D38" s="871" t="s">
        <v>48</v>
      </c>
      <c r="E38" s="410" t="s">
        <v>120</v>
      </c>
      <c r="F38" s="322"/>
      <c r="G38" s="323"/>
      <c r="H38" s="323"/>
      <c r="I38" s="302"/>
      <c r="J38" s="275" t="s">
        <v>66</v>
      </c>
      <c r="K38" s="259" t="s">
        <v>55</v>
      </c>
      <c r="L38" s="411"/>
      <c r="M38" s="294"/>
    </row>
    <row r="39" spans="1:13" ht="15" customHeight="1">
      <c r="A39" s="862"/>
      <c r="B39" s="262"/>
      <c r="C39" s="409"/>
      <c r="D39" s="874"/>
      <c r="E39" s="412" t="s">
        <v>68</v>
      </c>
      <c r="F39" s="342"/>
      <c r="G39" s="366"/>
      <c r="H39" s="366"/>
      <c r="I39" s="361"/>
      <c r="J39" s="921" t="s">
        <v>124</v>
      </c>
      <c r="K39" s="125" t="s">
        <v>55</v>
      </c>
      <c r="L39" s="413"/>
      <c r="M39" s="105"/>
    </row>
    <row r="40" spans="1:13" ht="11.25" customHeight="1">
      <c r="A40" s="374"/>
      <c r="B40" s="359"/>
      <c r="C40" s="396"/>
      <c r="D40" s="904"/>
      <c r="E40" s="325"/>
      <c r="F40" s="482"/>
      <c r="G40" s="483"/>
      <c r="H40" s="483"/>
      <c r="I40" s="484"/>
      <c r="J40" s="922"/>
      <c r="K40" s="260"/>
      <c r="L40" s="414"/>
      <c r="M40" s="295"/>
    </row>
    <row r="41" spans="1:13" ht="14.25" customHeight="1">
      <c r="A41" s="374"/>
      <c r="B41" s="359"/>
      <c r="C41" s="407"/>
      <c r="D41" s="874" t="s">
        <v>44</v>
      </c>
      <c r="E41" s="368" t="s">
        <v>68</v>
      </c>
      <c r="F41" s="42"/>
      <c r="G41" s="366"/>
      <c r="H41" s="366"/>
      <c r="I41" s="361"/>
      <c r="J41" s="415" t="s">
        <v>149</v>
      </c>
      <c r="K41" s="49">
        <v>4</v>
      </c>
      <c r="L41" s="78"/>
      <c r="M41" s="79"/>
    </row>
    <row r="42" spans="1:13" ht="18" customHeight="1">
      <c r="A42" s="374"/>
      <c r="B42" s="359"/>
      <c r="C42" s="407"/>
      <c r="D42" s="908"/>
      <c r="E42" s="377"/>
      <c r="F42" s="42"/>
      <c r="G42" s="92"/>
      <c r="H42" s="92"/>
      <c r="I42" s="289"/>
      <c r="J42" s="71" t="s">
        <v>59</v>
      </c>
      <c r="K42" s="82">
        <v>10</v>
      </c>
      <c r="L42" s="48"/>
      <c r="M42" s="79"/>
    </row>
    <row r="43" spans="1:13" ht="14.25" customHeight="1">
      <c r="A43" s="374"/>
      <c r="B43" s="359"/>
      <c r="C43" s="407"/>
      <c r="D43" s="871" t="s">
        <v>65</v>
      </c>
      <c r="E43" s="416" t="s">
        <v>68</v>
      </c>
      <c r="F43" s="16"/>
      <c r="G43" s="90"/>
      <c r="H43" s="90"/>
      <c r="I43" s="290"/>
      <c r="J43" s="884" t="s">
        <v>45</v>
      </c>
      <c r="K43" s="49">
        <v>100</v>
      </c>
      <c r="L43" s="417"/>
      <c r="M43" s="154"/>
    </row>
    <row r="44" spans="1:13" ht="14.25" customHeight="1">
      <c r="A44" s="374"/>
      <c r="B44" s="359"/>
      <c r="C44" s="407"/>
      <c r="D44" s="874"/>
      <c r="E44" s="368" t="s">
        <v>24</v>
      </c>
      <c r="F44" s="42"/>
      <c r="G44" s="91"/>
      <c r="H44" s="91"/>
      <c r="I44" s="148"/>
      <c r="J44" s="951"/>
      <c r="K44" s="49"/>
      <c r="L44" s="78"/>
      <c r="M44" s="79"/>
    </row>
    <row r="45" spans="1:13" ht="15" customHeight="1">
      <c r="A45" s="374"/>
      <c r="B45" s="359"/>
      <c r="C45" s="407"/>
      <c r="D45" s="874"/>
      <c r="E45" s="300"/>
      <c r="F45" s="42"/>
      <c r="G45" s="91"/>
      <c r="H45" s="91"/>
      <c r="I45" s="148"/>
      <c r="J45" s="951"/>
      <c r="K45" s="49"/>
      <c r="L45" s="78"/>
      <c r="M45" s="79"/>
    </row>
    <row r="46" spans="1:13" ht="14.25" customHeight="1">
      <c r="A46" s="374"/>
      <c r="B46" s="359"/>
      <c r="C46" s="407"/>
      <c r="D46" s="950"/>
      <c r="E46" s="376"/>
      <c r="F46" s="45"/>
      <c r="G46" s="92"/>
      <c r="H46" s="92"/>
      <c r="I46" s="289"/>
      <c r="J46" s="886"/>
      <c r="K46" s="83"/>
      <c r="L46" s="60"/>
      <c r="M46" s="97"/>
    </row>
    <row r="47" spans="1:13" ht="14.25" customHeight="1">
      <c r="A47" s="374"/>
      <c r="B47" s="359"/>
      <c r="C47" s="407"/>
      <c r="D47" s="871" t="s">
        <v>51</v>
      </c>
      <c r="E47" s="416" t="s">
        <v>68</v>
      </c>
      <c r="F47" s="42"/>
      <c r="G47" s="91"/>
      <c r="H47" s="155"/>
      <c r="I47" s="288"/>
      <c r="J47" s="952" t="s">
        <v>60</v>
      </c>
      <c r="K47" s="418">
        <v>100</v>
      </c>
      <c r="L47" s="419"/>
      <c r="M47" s="157"/>
    </row>
    <row r="48" spans="1:13" ht="13.5" customHeight="1">
      <c r="A48" s="374"/>
      <c r="B48" s="359"/>
      <c r="C48" s="407"/>
      <c r="D48" s="874"/>
      <c r="E48" s="368" t="s">
        <v>24</v>
      </c>
      <c r="F48" s="42"/>
      <c r="G48" s="155"/>
      <c r="H48" s="155"/>
      <c r="I48" s="288"/>
      <c r="J48" s="953"/>
      <c r="K48" s="49"/>
      <c r="L48" s="420"/>
      <c r="M48" s="266"/>
    </row>
    <row r="49" spans="1:14" ht="37.5" customHeight="1">
      <c r="A49" s="374"/>
      <c r="B49" s="359"/>
      <c r="C49" s="407"/>
      <c r="D49" s="908"/>
      <c r="E49" s="381"/>
      <c r="F49" s="45"/>
      <c r="G49" s="160"/>
      <c r="H49" s="160"/>
      <c r="I49" s="291"/>
      <c r="J49" s="263"/>
      <c r="K49" s="152"/>
      <c r="L49" s="151"/>
      <c r="M49" s="153"/>
    </row>
    <row r="50" spans="1:14" ht="52.5" customHeight="1">
      <c r="A50" s="374"/>
      <c r="B50" s="359"/>
      <c r="C50" s="407"/>
      <c r="D50" s="421" t="s">
        <v>152</v>
      </c>
      <c r="E50" s="422"/>
      <c r="F50" s="423"/>
      <c r="G50" s="424"/>
      <c r="H50" s="326"/>
      <c r="I50" s="327"/>
      <c r="J50" s="296" t="s">
        <v>145</v>
      </c>
      <c r="K50" s="298">
        <v>100</v>
      </c>
      <c r="L50" s="297"/>
      <c r="M50" s="299"/>
    </row>
    <row r="51" spans="1:14" ht="16.5" customHeight="1" thickBot="1">
      <c r="A51" s="374"/>
      <c r="B51" s="359"/>
      <c r="C51" s="425"/>
      <c r="D51" s="426"/>
      <c r="E51" s="427"/>
      <c r="F51" s="428" t="s">
        <v>5</v>
      </c>
      <c r="G51" s="37">
        <f>SUM(G17:G50)</f>
        <v>876.6</v>
      </c>
      <c r="H51" s="37">
        <f>SUM(H17:H50)</f>
        <v>306</v>
      </c>
      <c r="I51" s="37">
        <f>SUM(I17:I50)</f>
        <v>306</v>
      </c>
      <c r="J51" s="429"/>
      <c r="K51" s="430"/>
      <c r="L51" s="430"/>
      <c r="M51" s="431"/>
    </row>
    <row r="52" spans="1:14" ht="12.75" customHeight="1">
      <c r="A52" s="862"/>
      <c r="B52" s="863"/>
      <c r="C52" s="432" t="s">
        <v>6</v>
      </c>
      <c r="D52" s="954" t="s">
        <v>118</v>
      </c>
      <c r="E52" s="433" t="s">
        <v>24</v>
      </c>
      <c r="F52" s="434" t="s">
        <v>21</v>
      </c>
      <c r="G52" s="435">
        <v>240.8</v>
      </c>
      <c r="H52" s="435">
        <v>12</v>
      </c>
      <c r="I52" s="435">
        <v>12</v>
      </c>
      <c r="J52" s="436"/>
      <c r="K52" s="437"/>
      <c r="L52" s="437"/>
      <c r="M52" s="438"/>
    </row>
    <row r="53" spans="1:14" ht="12.75" customHeight="1">
      <c r="A53" s="862"/>
      <c r="B53" s="863"/>
      <c r="C53" s="396"/>
      <c r="D53" s="955"/>
      <c r="E53" s="216"/>
      <c r="F53" s="42" t="s">
        <v>49</v>
      </c>
      <c r="G53" s="366">
        <f>245.1</f>
        <v>245.1</v>
      </c>
      <c r="H53" s="366">
        <v>0</v>
      </c>
      <c r="I53" s="366">
        <v>0</v>
      </c>
      <c r="J53" s="133"/>
      <c r="K53" s="101"/>
      <c r="L53" s="99"/>
      <c r="M53" s="100"/>
    </row>
    <row r="54" spans="1:14" ht="12.75" customHeight="1">
      <c r="A54" s="862"/>
      <c r="B54" s="863"/>
      <c r="C54" s="700"/>
      <c r="D54" s="955"/>
      <c r="E54" s="216"/>
      <c r="F54" s="42" t="s">
        <v>76</v>
      </c>
      <c r="G54" s="701">
        <v>4.8</v>
      </c>
      <c r="H54" s="701"/>
      <c r="I54" s="701"/>
      <c r="J54" s="133"/>
      <c r="K54" s="101"/>
      <c r="L54" s="99"/>
      <c r="M54" s="100"/>
    </row>
    <row r="55" spans="1:14" ht="12.75" customHeight="1">
      <c r="A55" s="862"/>
      <c r="B55" s="863"/>
      <c r="C55" s="396"/>
      <c r="D55" s="955"/>
      <c r="E55" s="216"/>
      <c r="F55" s="42" t="s">
        <v>75</v>
      </c>
      <c r="G55" s="366">
        <v>54.6</v>
      </c>
      <c r="H55" s="366"/>
      <c r="I55" s="366"/>
      <c r="J55" s="133"/>
      <c r="K55" s="101"/>
      <c r="L55" s="99"/>
      <c r="M55" s="100"/>
    </row>
    <row r="56" spans="1:14" ht="15.75" customHeight="1">
      <c r="A56" s="862"/>
      <c r="B56" s="863"/>
      <c r="C56" s="880"/>
      <c r="D56" s="875" t="s">
        <v>150</v>
      </c>
      <c r="E56" s="346" t="s">
        <v>97</v>
      </c>
      <c r="F56" s="322"/>
      <c r="G56" s="323"/>
      <c r="H56" s="323"/>
      <c r="I56" s="323"/>
      <c r="J56" s="884" t="s">
        <v>62</v>
      </c>
      <c r="K56" s="232">
        <v>1</v>
      </c>
      <c r="L56" s="232"/>
      <c r="M56" s="233"/>
      <c r="N56" s="129"/>
    </row>
    <row r="57" spans="1:14" ht="13.5" customHeight="1">
      <c r="A57" s="862"/>
      <c r="B57" s="863"/>
      <c r="C57" s="881"/>
      <c r="D57" s="876"/>
      <c r="E57" s="439" t="s">
        <v>68</v>
      </c>
      <c r="F57" s="342"/>
      <c r="G57" s="366"/>
      <c r="H57" s="366"/>
      <c r="I57" s="366"/>
      <c r="J57" s="885"/>
      <c r="K57" s="231"/>
      <c r="L57" s="231"/>
      <c r="M57" s="378"/>
      <c r="N57" s="129"/>
    </row>
    <row r="58" spans="1:14" ht="15" customHeight="1">
      <c r="A58" s="862"/>
      <c r="B58" s="863"/>
      <c r="C58" s="882"/>
      <c r="D58" s="883"/>
      <c r="E58" s="440" t="s">
        <v>120</v>
      </c>
      <c r="F58" s="345"/>
      <c r="G58" s="367"/>
      <c r="H58" s="367"/>
      <c r="I58" s="367"/>
      <c r="J58" s="886"/>
      <c r="K58" s="234"/>
      <c r="L58" s="234"/>
      <c r="M58" s="235"/>
    </row>
    <row r="59" spans="1:14" ht="15" customHeight="1">
      <c r="A59" s="862"/>
      <c r="B59" s="863"/>
      <c r="C59" s="873"/>
      <c r="D59" s="871" t="s">
        <v>56</v>
      </c>
      <c r="E59" s="346" t="s">
        <v>97</v>
      </c>
      <c r="F59" s="42"/>
      <c r="G59" s="366"/>
      <c r="H59" s="366"/>
      <c r="I59" s="366"/>
      <c r="J59" s="18" t="s">
        <v>42</v>
      </c>
      <c r="K59" s="95">
        <v>100</v>
      </c>
      <c r="L59" s="41"/>
      <c r="M59" s="69"/>
    </row>
    <row r="60" spans="1:14" ht="15" customHeight="1">
      <c r="A60" s="862"/>
      <c r="B60" s="863"/>
      <c r="C60" s="873"/>
      <c r="D60" s="874"/>
      <c r="E60" s="328" t="s">
        <v>120</v>
      </c>
      <c r="F60" s="42"/>
      <c r="G60" s="366"/>
      <c r="H60" s="366"/>
      <c r="I60" s="366"/>
      <c r="J60" s="18"/>
      <c r="K60" s="95"/>
      <c r="L60" s="41"/>
      <c r="M60" s="69"/>
    </row>
    <row r="61" spans="1:14" ht="21.75" customHeight="1">
      <c r="A61" s="862"/>
      <c r="B61" s="863"/>
      <c r="C61" s="873"/>
      <c r="D61" s="874"/>
      <c r="E61" s="441" t="s">
        <v>68</v>
      </c>
      <c r="F61" s="42"/>
      <c r="G61" s="366"/>
      <c r="H61" s="52"/>
      <c r="I61" s="52"/>
      <c r="J61" s="18"/>
      <c r="K61" s="95"/>
      <c r="L61" s="41"/>
      <c r="M61" s="69"/>
    </row>
    <row r="62" spans="1:14" ht="26.25" customHeight="1">
      <c r="A62" s="862"/>
      <c r="B62" s="863"/>
      <c r="C62" s="396"/>
      <c r="D62" s="875" t="s">
        <v>69</v>
      </c>
      <c r="E62" s="442" t="s">
        <v>68</v>
      </c>
      <c r="F62" s="16"/>
      <c r="G62" s="323"/>
      <c r="H62" s="323"/>
      <c r="I62" s="323"/>
      <c r="J62" s="280" t="s">
        <v>81</v>
      </c>
      <c r="K62" s="94">
        <v>1</v>
      </c>
      <c r="L62" s="94"/>
      <c r="M62" s="219"/>
      <c r="N62" s="129"/>
    </row>
    <row r="63" spans="1:14" ht="26.25" customHeight="1">
      <c r="A63" s="862"/>
      <c r="B63" s="863"/>
      <c r="C63" s="396"/>
      <c r="D63" s="876"/>
      <c r="E63" s="329" t="s">
        <v>120</v>
      </c>
      <c r="F63" s="342"/>
      <c r="G63" s="366"/>
      <c r="H63" s="366"/>
      <c r="I63" s="366"/>
      <c r="J63" s="117" t="s">
        <v>71</v>
      </c>
      <c r="K63" s="116">
        <v>1</v>
      </c>
      <c r="L63" s="130">
        <v>1</v>
      </c>
      <c r="M63" s="147"/>
      <c r="N63" s="129"/>
    </row>
    <row r="64" spans="1:14" ht="29.25" customHeight="1">
      <c r="A64" s="862"/>
      <c r="B64" s="863"/>
      <c r="C64" s="443"/>
      <c r="D64" s="877"/>
      <c r="E64" s="444"/>
      <c r="F64" s="345"/>
      <c r="G64" s="367"/>
      <c r="H64" s="367"/>
      <c r="I64" s="367"/>
      <c r="J64" s="276" t="s">
        <v>70</v>
      </c>
      <c r="K64" s="277"/>
      <c r="L64" s="278"/>
      <c r="M64" s="279">
        <v>1</v>
      </c>
    </row>
    <row r="65" spans="1:14" ht="16.5" customHeight="1" thickBot="1">
      <c r="A65" s="862"/>
      <c r="B65" s="863"/>
      <c r="C65" s="425"/>
      <c r="D65" s="426"/>
      <c r="E65" s="427"/>
      <c r="F65" s="428" t="s">
        <v>5</v>
      </c>
      <c r="G65" s="37">
        <f>SUM(G52:G64)</f>
        <v>545.29999999999995</v>
      </c>
      <c r="H65" s="37">
        <f t="shared" ref="H65:I65" si="0">SUM(H52:H64)</f>
        <v>12</v>
      </c>
      <c r="I65" s="37">
        <f t="shared" si="0"/>
        <v>12</v>
      </c>
      <c r="J65" s="429"/>
      <c r="K65" s="430"/>
      <c r="L65" s="430"/>
      <c r="M65" s="431"/>
    </row>
    <row r="66" spans="1:14" ht="15.75" customHeight="1" thickBot="1">
      <c r="A66" s="13" t="s">
        <v>4</v>
      </c>
      <c r="B66" s="5" t="s">
        <v>4</v>
      </c>
      <c r="C66" s="887" t="s">
        <v>7</v>
      </c>
      <c r="D66" s="888"/>
      <c r="E66" s="888"/>
      <c r="F66" s="888"/>
      <c r="G66" s="25">
        <f>G65+G51</f>
        <v>1421.9</v>
      </c>
      <c r="H66" s="25">
        <f t="shared" ref="H66:I66" si="1">H65+H51</f>
        <v>318</v>
      </c>
      <c r="I66" s="25">
        <f t="shared" si="1"/>
        <v>318</v>
      </c>
      <c r="J66" s="87"/>
      <c r="K66" s="88"/>
      <c r="L66" s="88"/>
      <c r="M66" s="33"/>
    </row>
    <row r="67" spans="1:14" ht="15" customHeight="1" thickBot="1">
      <c r="A67" s="13" t="s">
        <v>4</v>
      </c>
      <c r="B67" s="5" t="s">
        <v>6</v>
      </c>
      <c r="C67" s="889" t="s">
        <v>127</v>
      </c>
      <c r="D67" s="890"/>
      <c r="E67" s="890"/>
      <c r="F67" s="890"/>
      <c r="G67" s="890"/>
      <c r="H67" s="890"/>
      <c r="I67" s="890"/>
      <c r="J67" s="890"/>
      <c r="K67" s="383"/>
      <c r="L67" s="383"/>
      <c r="M67" s="31"/>
    </row>
    <row r="68" spans="1:14" ht="13.5" customHeight="1">
      <c r="A68" s="445" t="s">
        <v>4</v>
      </c>
      <c r="B68" s="446" t="s">
        <v>6</v>
      </c>
      <c r="C68" s="447" t="s">
        <v>4</v>
      </c>
      <c r="D68" s="891" t="s">
        <v>123</v>
      </c>
      <c r="E68" s="448" t="s">
        <v>68</v>
      </c>
      <c r="F68" s="449" t="s">
        <v>21</v>
      </c>
      <c r="G68" s="450">
        <f>572.6-0.6</f>
        <v>572</v>
      </c>
      <c r="H68" s="450">
        <v>791.3</v>
      </c>
      <c r="I68" s="450">
        <v>875.5</v>
      </c>
      <c r="J68" s="451"/>
      <c r="K68" s="452"/>
      <c r="L68" s="452"/>
      <c r="M68" s="453"/>
    </row>
    <row r="69" spans="1:14" ht="13.5" customHeight="1">
      <c r="A69" s="358"/>
      <c r="B69" s="359"/>
      <c r="C69" s="382"/>
      <c r="D69" s="892"/>
      <c r="E69" s="329"/>
      <c r="F69" s="321" t="s">
        <v>49</v>
      </c>
      <c r="G69" s="343">
        <f>25.9</f>
        <v>25.9</v>
      </c>
      <c r="H69" s="343"/>
      <c r="I69" s="343"/>
      <c r="J69" s="272"/>
      <c r="K69" s="273"/>
      <c r="L69" s="273"/>
      <c r="M69" s="124"/>
    </row>
    <row r="70" spans="1:14" ht="14.25" customHeight="1">
      <c r="A70" s="358"/>
      <c r="B70" s="359"/>
      <c r="C70" s="382"/>
      <c r="D70" s="872"/>
      <c r="E70" s="330"/>
      <c r="F70" s="321" t="s">
        <v>52</v>
      </c>
      <c r="G70" s="343">
        <f>44.7-3.3</f>
        <v>41.4</v>
      </c>
      <c r="H70" s="366"/>
      <c r="I70" s="366"/>
      <c r="J70" s="272"/>
      <c r="K70" s="273"/>
      <c r="L70" s="273"/>
      <c r="M70" s="124"/>
    </row>
    <row r="71" spans="1:14" ht="14.25" customHeight="1">
      <c r="A71" s="358"/>
      <c r="B71" s="359"/>
      <c r="C71" s="893" t="s">
        <v>82</v>
      </c>
      <c r="D71" s="871" t="s">
        <v>121</v>
      </c>
      <c r="E71" s="368" t="s">
        <v>120</v>
      </c>
      <c r="F71" s="161"/>
      <c r="G71" s="121"/>
      <c r="H71" s="323"/>
      <c r="I71" s="323"/>
      <c r="J71" s="249" t="s">
        <v>106</v>
      </c>
      <c r="K71" s="47">
        <v>5</v>
      </c>
      <c r="L71" s="59">
        <v>5</v>
      </c>
      <c r="M71" s="50">
        <v>5</v>
      </c>
    </row>
    <row r="72" spans="1:14" ht="27" customHeight="1">
      <c r="A72" s="358"/>
      <c r="B72" s="359"/>
      <c r="C72" s="894"/>
      <c r="D72" s="874"/>
      <c r="E72" s="368" t="s">
        <v>97</v>
      </c>
      <c r="F72" s="321"/>
      <c r="G72" s="343"/>
      <c r="H72" s="366"/>
      <c r="I72" s="366"/>
      <c r="J72" s="454" t="s">
        <v>107</v>
      </c>
      <c r="K72" s="118">
        <v>5</v>
      </c>
      <c r="L72" s="127">
        <v>5</v>
      </c>
      <c r="M72" s="119">
        <v>5</v>
      </c>
      <c r="N72" s="896"/>
    </row>
    <row r="73" spans="1:14" ht="28.5" customHeight="1">
      <c r="A73" s="358"/>
      <c r="B73" s="359"/>
      <c r="C73" s="894"/>
      <c r="D73" s="874"/>
      <c r="E73" s="368" t="s">
        <v>68</v>
      </c>
      <c r="F73" s="321"/>
      <c r="G73" s="22"/>
      <c r="H73" s="366"/>
      <c r="I73" s="366"/>
      <c r="J73" s="117" t="s">
        <v>153</v>
      </c>
      <c r="K73" s="118">
        <v>2</v>
      </c>
      <c r="L73" s="252">
        <v>3</v>
      </c>
      <c r="M73" s="253">
        <v>3</v>
      </c>
      <c r="N73" s="896"/>
    </row>
    <row r="74" spans="1:14" ht="28.5" customHeight="1">
      <c r="A74" s="358"/>
      <c r="B74" s="359"/>
      <c r="C74" s="894"/>
      <c r="D74" s="874"/>
      <c r="E74" s="455"/>
      <c r="F74" s="321"/>
      <c r="G74" s="22"/>
      <c r="H74" s="366"/>
      <c r="I74" s="366"/>
      <c r="J74" s="117" t="s">
        <v>108</v>
      </c>
      <c r="K74" s="118">
        <v>1</v>
      </c>
      <c r="L74" s="252">
        <v>1</v>
      </c>
      <c r="M74" s="253">
        <v>1</v>
      </c>
      <c r="N74" s="896"/>
    </row>
    <row r="75" spans="1:14" ht="39.75" customHeight="1">
      <c r="A75" s="358"/>
      <c r="B75" s="359"/>
      <c r="C75" s="894"/>
      <c r="D75" s="874"/>
      <c r="E75" s="455"/>
      <c r="F75" s="321"/>
      <c r="G75" s="22"/>
      <c r="H75" s="366"/>
      <c r="I75" s="366"/>
      <c r="J75" s="454" t="s">
        <v>109</v>
      </c>
      <c r="K75" s="118">
        <v>1</v>
      </c>
      <c r="L75" s="252">
        <v>1</v>
      </c>
      <c r="M75" s="253">
        <v>1</v>
      </c>
      <c r="N75" s="896"/>
    </row>
    <row r="76" spans="1:14" ht="69" customHeight="1">
      <c r="A76" s="358"/>
      <c r="B76" s="359"/>
      <c r="C76" s="895"/>
      <c r="D76" s="872"/>
      <c r="E76" s="456"/>
      <c r="F76" s="457"/>
      <c r="G76" s="23"/>
      <c r="H76" s="367"/>
      <c r="I76" s="367"/>
      <c r="J76" s="458" t="s">
        <v>154</v>
      </c>
      <c r="K76" s="254">
        <v>60</v>
      </c>
      <c r="L76" s="255">
        <v>60</v>
      </c>
      <c r="M76" s="256">
        <v>60</v>
      </c>
      <c r="N76" s="896"/>
    </row>
    <row r="77" spans="1:14" ht="15.75" customHeight="1">
      <c r="A77" s="862"/>
      <c r="B77" s="863"/>
      <c r="C77" s="864" t="s">
        <v>142</v>
      </c>
      <c r="D77" s="867" t="s">
        <v>98</v>
      </c>
      <c r="E77" s="379" t="s">
        <v>120</v>
      </c>
      <c r="F77" s="364"/>
      <c r="G77" s="343"/>
      <c r="H77" s="366"/>
      <c r="I77" s="366"/>
      <c r="J77" s="243" t="s">
        <v>83</v>
      </c>
      <c r="K77" s="244" t="s">
        <v>84</v>
      </c>
      <c r="L77" s="245" t="s">
        <v>84</v>
      </c>
      <c r="M77" s="248" t="s">
        <v>84</v>
      </c>
    </row>
    <row r="78" spans="1:14" ht="27" customHeight="1">
      <c r="A78" s="862"/>
      <c r="B78" s="863"/>
      <c r="C78" s="865"/>
      <c r="D78" s="867"/>
      <c r="E78" s="368" t="s">
        <v>97</v>
      </c>
      <c r="F78" s="364"/>
      <c r="G78" s="22"/>
      <c r="H78" s="366"/>
      <c r="I78" s="366"/>
      <c r="J78" s="454" t="s">
        <v>85</v>
      </c>
      <c r="K78" s="165">
        <v>12</v>
      </c>
      <c r="L78" s="166">
        <v>12</v>
      </c>
      <c r="M78" s="167">
        <v>12</v>
      </c>
    </row>
    <row r="79" spans="1:14" ht="26.25" customHeight="1">
      <c r="A79" s="862"/>
      <c r="B79" s="863"/>
      <c r="C79" s="865"/>
      <c r="D79" s="867"/>
      <c r="E79" s="368" t="s">
        <v>68</v>
      </c>
      <c r="F79" s="364"/>
      <c r="G79" s="22"/>
      <c r="H79" s="366"/>
      <c r="I79" s="366"/>
      <c r="J79" s="454" t="s">
        <v>86</v>
      </c>
      <c r="K79" s="228" t="s">
        <v>94</v>
      </c>
      <c r="L79" s="166" t="s">
        <v>94</v>
      </c>
      <c r="M79" s="167" t="s">
        <v>94</v>
      </c>
    </row>
    <row r="80" spans="1:14" ht="27" customHeight="1">
      <c r="A80" s="862"/>
      <c r="B80" s="863"/>
      <c r="C80" s="866"/>
      <c r="D80" s="867"/>
      <c r="E80" s="459"/>
      <c r="F80" s="364"/>
      <c r="G80" s="22"/>
      <c r="H80" s="366"/>
      <c r="I80" s="366"/>
      <c r="J80" s="458" t="s">
        <v>87</v>
      </c>
      <c r="K80" s="168" t="s">
        <v>88</v>
      </c>
      <c r="L80" s="169" t="s">
        <v>88</v>
      </c>
      <c r="M80" s="211" t="s">
        <v>88</v>
      </c>
    </row>
    <row r="81" spans="1:14" ht="25.5" customHeight="1">
      <c r="A81" s="868"/>
      <c r="B81" s="863"/>
      <c r="C81" s="869"/>
      <c r="D81" s="871" t="s">
        <v>89</v>
      </c>
      <c r="E81" s="328" t="s">
        <v>120</v>
      </c>
      <c r="F81" s="161"/>
      <c r="G81" s="460"/>
      <c r="H81" s="323"/>
      <c r="I81" s="323"/>
      <c r="J81" s="461" t="s">
        <v>90</v>
      </c>
      <c r="K81" s="184">
        <v>1</v>
      </c>
      <c r="L81" s="462">
        <v>1</v>
      </c>
      <c r="M81" s="185">
        <v>1</v>
      </c>
    </row>
    <row r="82" spans="1:14" ht="20.25" customHeight="1">
      <c r="A82" s="868"/>
      <c r="B82" s="863"/>
      <c r="C82" s="870"/>
      <c r="D82" s="872"/>
      <c r="E82" s="463" t="s">
        <v>68</v>
      </c>
      <c r="F82" s="457"/>
      <c r="G82" s="23"/>
      <c r="H82" s="367"/>
      <c r="I82" s="367"/>
      <c r="J82" s="267" t="s">
        <v>91</v>
      </c>
      <c r="K82" s="268">
        <v>7</v>
      </c>
      <c r="L82" s="464">
        <v>7</v>
      </c>
      <c r="M82" s="465">
        <v>7</v>
      </c>
    </row>
    <row r="83" spans="1:14" ht="15.75" customHeight="1">
      <c r="A83" s="374"/>
      <c r="B83" s="238"/>
      <c r="C83" s="878"/>
      <c r="D83" s="875" t="s">
        <v>103</v>
      </c>
      <c r="E83" s="466" t="s">
        <v>120</v>
      </c>
      <c r="F83" s="170"/>
      <c r="G83" s="460"/>
      <c r="H83" s="323"/>
      <c r="I83" s="323"/>
      <c r="J83" s="175" t="s">
        <v>147</v>
      </c>
      <c r="K83" s="286" t="s">
        <v>112</v>
      </c>
      <c r="L83" s="286" t="s">
        <v>119</v>
      </c>
      <c r="M83" s="287" t="s">
        <v>119</v>
      </c>
      <c r="N83" s="162"/>
    </row>
    <row r="84" spans="1:14" ht="15" customHeight="1">
      <c r="A84" s="358"/>
      <c r="B84" s="359"/>
      <c r="C84" s="878"/>
      <c r="D84" s="879"/>
      <c r="E84" s="467" t="s">
        <v>97</v>
      </c>
      <c r="F84" s="321"/>
      <c r="G84" s="343"/>
      <c r="H84" s="366"/>
      <c r="I84" s="366"/>
      <c r="J84" s="854" t="s">
        <v>104</v>
      </c>
      <c r="K84" s="49">
        <v>10</v>
      </c>
      <c r="L84" s="49">
        <v>10</v>
      </c>
      <c r="M84" s="79">
        <v>10</v>
      </c>
      <c r="N84" s="162"/>
    </row>
    <row r="85" spans="1:14" ht="12.75" customHeight="1">
      <c r="A85" s="374"/>
      <c r="B85" s="359"/>
      <c r="C85" s="878"/>
      <c r="D85" s="360"/>
      <c r="E85" s="467" t="s">
        <v>68</v>
      </c>
      <c r="F85" s="321"/>
      <c r="G85" s="22"/>
      <c r="H85" s="366"/>
      <c r="I85" s="366"/>
      <c r="J85" s="855"/>
      <c r="K85" s="49"/>
      <c r="L85" s="49"/>
      <c r="M85" s="79"/>
      <c r="N85" s="162"/>
    </row>
    <row r="86" spans="1:14" ht="26.25" customHeight="1">
      <c r="A86" s="374"/>
      <c r="B86" s="238"/>
      <c r="C86" s="878"/>
      <c r="D86" s="375"/>
      <c r="E86" s="468"/>
      <c r="F86" s="365"/>
      <c r="G86" s="23"/>
      <c r="H86" s="367"/>
      <c r="I86" s="367"/>
      <c r="J86" s="242" t="s">
        <v>105</v>
      </c>
      <c r="K86" s="246" t="s">
        <v>55</v>
      </c>
      <c r="L86" s="246" t="s">
        <v>55</v>
      </c>
      <c r="M86" s="247" t="s">
        <v>55</v>
      </c>
      <c r="N86" s="162"/>
    </row>
    <row r="87" spans="1:14" ht="18" customHeight="1">
      <c r="A87" s="374"/>
      <c r="B87" s="359"/>
      <c r="C87" s="382"/>
      <c r="D87" s="856" t="s">
        <v>122</v>
      </c>
      <c r="E87" s="858"/>
      <c r="F87" s="364"/>
      <c r="G87" s="22"/>
      <c r="H87" s="361"/>
      <c r="I87" s="366"/>
      <c r="J87" s="187" t="s">
        <v>92</v>
      </c>
      <c r="K87" s="198"/>
      <c r="L87" s="199">
        <v>1</v>
      </c>
      <c r="M87" s="200"/>
    </row>
    <row r="88" spans="1:14" ht="21.75" customHeight="1">
      <c r="A88" s="374"/>
      <c r="B88" s="359"/>
      <c r="C88" s="382"/>
      <c r="D88" s="857"/>
      <c r="E88" s="859"/>
      <c r="F88" s="469"/>
      <c r="G88" s="470"/>
      <c r="H88" s="193"/>
      <c r="I88" s="192"/>
      <c r="J88" s="314"/>
      <c r="K88" s="195"/>
      <c r="L88" s="196"/>
      <c r="M88" s="197"/>
    </row>
    <row r="89" spans="1:14" ht="19.5" customHeight="1">
      <c r="A89" s="374"/>
      <c r="B89" s="359"/>
      <c r="C89" s="382"/>
      <c r="D89" s="856" t="s">
        <v>156</v>
      </c>
      <c r="E89" s="860" t="s">
        <v>68</v>
      </c>
      <c r="F89" s="170"/>
      <c r="G89" s="460"/>
      <c r="H89" s="302"/>
      <c r="I89" s="323"/>
      <c r="J89" s="187" t="s">
        <v>92</v>
      </c>
      <c r="K89" s="188"/>
      <c r="L89" s="189">
        <v>1</v>
      </c>
      <c r="M89" s="190"/>
    </row>
    <row r="90" spans="1:14" ht="46.5" customHeight="1">
      <c r="A90" s="374"/>
      <c r="B90" s="359"/>
      <c r="C90" s="382"/>
      <c r="D90" s="857"/>
      <c r="E90" s="861"/>
      <c r="F90" s="365"/>
      <c r="G90" s="471"/>
      <c r="H90" s="193"/>
      <c r="I90" s="192"/>
      <c r="J90" s="314"/>
      <c r="K90" s="195"/>
      <c r="L90" s="196"/>
      <c r="M90" s="197"/>
    </row>
    <row r="91" spans="1:14" s="3" customFormat="1" ht="22.5" customHeight="1">
      <c r="A91" s="472"/>
      <c r="B91" s="473"/>
      <c r="C91" s="474"/>
      <c r="D91" s="843" t="s">
        <v>157</v>
      </c>
      <c r="E91" s="318"/>
      <c r="F91" s="306"/>
      <c r="G91" s="475"/>
      <c r="H91" s="307"/>
      <c r="I91" s="307"/>
      <c r="J91" s="271" t="s">
        <v>128</v>
      </c>
      <c r="K91" s="309">
        <v>1</v>
      </c>
      <c r="L91" s="310"/>
      <c r="M91" s="311"/>
    </row>
    <row r="92" spans="1:14" s="3" customFormat="1" ht="30" customHeight="1">
      <c r="A92" s="472"/>
      <c r="B92" s="473"/>
      <c r="C92" s="474"/>
      <c r="D92" s="844"/>
      <c r="E92" s="319"/>
      <c r="F92" s="312"/>
      <c r="G92" s="313"/>
      <c r="H92" s="313"/>
      <c r="I92" s="313"/>
      <c r="J92" s="314"/>
      <c r="K92" s="315"/>
      <c r="L92" s="316"/>
      <c r="M92" s="317"/>
    </row>
    <row r="93" spans="1:14" ht="16.5" customHeight="1" thickBot="1">
      <c r="A93" s="476"/>
      <c r="B93" s="477"/>
      <c r="C93" s="425"/>
      <c r="D93" s="426"/>
      <c r="E93" s="427"/>
      <c r="F93" s="478" t="s">
        <v>5</v>
      </c>
      <c r="G93" s="37">
        <f>SUM(G68:G92)</f>
        <v>639.29999999999995</v>
      </c>
      <c r="H93" s="37">
        <f t="shared" ref="H93:I93" si="2">SUM(H68:H92)</f>
        <v>791.3</v>
      </c>
      <c r="I93" s="37">
        <f t="shared" si="2"/>
        <v>875.5</v>
      </c>
      <c r="J93" s="429"/>
      <c r="K93" s="430"/>
      <c r="L93" s="430"/>
      <c r="M93" s="431"/>
    </row>
    <row r="94" spans="1:14" ht="14.25" customHeight="1" thickBot="1">
      <c r="A94" s="14" t="s">
        <v>4</v>
      </c>
      <c r="B94" s="210" t="s">
        <v>6</v>
      </c>
      <c r="C94" s="845" t="s">
        <v>7</v>
      </c>
      <c r="D94" s="846"/>
      <c r="E94" s="846"/>
      <c r="F94" s="847"/>
      <c r="G94" s="479">
        <f>G93</f>
        <v>639.29999999999995</v>
      </c>
      <c r="H94" s="479">
        <f t="shared" ref="H94:I94" si="3">H93</f>
        <v>791.3</v>
      </c>
      <c r="I94" s="479">
        <f t="shared" si="3"/>
        <v>875.5</v>
      </c>
      <c r="J94" s="201"/>
      <c r="K94" s="202"/>
      <c r="L94" s="202"/>
      <c r="M94" s="203"/>
    </row>
    <row r="95" spans="1:14" ht="14.25" customHeight="1" thickBot="1">
      <c r="A95" s="13" t="s">
        <v>4</v>
      </c>
      <c r="B95" s="848" t="s">
        <v>8</v>
      </c>
      <c r="C95" s="849"/>
      <c r="D95" s="849"/>
      <c r="E95" s="849"/>
      <c r="F95" s="849"/>
      <c r="G95" s="26">
        <f>G94+G66</f>
        <v>2061.1999999999998</v>
      </c>
      <c r="H95" s="26">
        <f>H94+H66</f>
        <v>1109.3</v>
      </c>
      <c r="I95" s="26">
        <f>I94+I66</f>
        <v>1193.5</v>
      </c>
      <c r="J95" s="85"/>
      <c r="K95" s="86"/>
      <c r="L95" s="86"/>
      <c r="M95" s="32"/>
    </row>
    <row r="96" spans="1:14" ht="14.25" customHeight="1" thickBot="1">
      <c r="A96" s="204" t="s">
        <v>4</v>
      </c>
      <c r="B96" s="850" t="s">
        <v>16</v>
      </c>
      <c r="C96" s="851"/>
      <c r="D96" s="851"/>
      <c r="E96" s="851"/>
      <c r="F96" s="851"/>
      <c r="G96" s="205">
        <f t="shared" ref="G96:I96" si="4">G95</f>
        <v>2061.1999999999998</v>
      </c>
      <c r="H96" s="205">
        <f t="shared" si="4"/>
        <v>1109.3</v>
      </c>
      <c r="I96" s="205">
        <f t="shared" si="4"/>
        <v>1193.5</v>
      </c>
      <c r="J96" s="206"/>
      <c r="K96" s="207"/>
      <c r="L96" s="207"/>
      <c r="M96" s="208"/>
    </row>
    <row r="97" spans="1:13" s="6" customFormat="1" ht="17.25" customHeight="1">
      <c r="A97" s="370"/>
      <c r="B97" s="371"/>
      <c r="C97" s="371"/>
      <c r="D97" s="371"/>
      <c r="E97" s="371"/>
      <c r="F97" s="371"/>
      <c r="G97" s="371"/>
      <c r="H97" s="371"/>
      <c r="I97" s="371"/>
      <c r="J97" s="371"/>
      <c r="K97" s="370"/>
      <c r="L97" s="370"/>
      <c r="M97" s="370"/>
    </row>
    <row r="98" spans="1:13" s="6" customFormat="1" ht="17.25" customHeight="1">
      <c r="A98" s="852"/>
      <c r="B98" s="852"/>
      <c r="C98" s="852"/>
      <c r="D98" s="852"/>
      <c r="E98" s="852"/>
      <c r="F98" s="852"/>
      <c r="G98" s="852"/>
      <c r="H98" s="852"/>
      <c r="I98" s="852"/>
      <c r="J98" s="852"/>
      <c r="K98" s="372"/>
      <c r="L98" s="372"/>
      <c r="M98" s="372"/>
    </row>
    <row r="99" spans="1:13" s="7" customFormat="1" ht="14.25" customHeight="1" thickBot="1">
      <c r="A99" s="853" t="s">
        <v>12</v>
      </c>
      <c r="B99" s="853"/>
      <c r="C99" s="853"/>
      <c r="D99" s="853"/>
      <c r="E99" s="853"/>
      <c r="F99" s="853"/>
      <c r="G99" s="369"/>
      <c r="H99" s="369"/>
      <c r="I99" s="369"/>
      <c r="J99" s="1"/>
      <c r="K99" s="1"/>
      <c r="L99" s="1"/>
      <c r="M99" s="1"/>
    </row>
    <row r="100" spans="1:13" ht="60" customHeight="1" thickBot="1">
      <c r="A100" s="831" t="s">
        <v>9</v>
      </c>
      <c r="B100" s="832"/>
      <c r="C100" s="832"/>
      <c r="D100" s="832"/>
      <c r="E100" s="832"/>
      <c r="F100" s="833"/>
      <c r="G100" s="102" t="s">
        <v>77</v>
      </c>
      <c r="H100" s="102" t="s">
        <v>63</v>
      </c>
      <c r="I100" s="102" t="s">
        <v>78</v>
      </c>
      <c r="J100" s="6"/>
      <c r="K100" s="6"/>
      <c r="L100" s="6"/>
      <c r="M100" s="6"/>
    </row>
    <row r="101" spans="1:13" ht="14.25" customHeight="1">
      <c r="A101" s="834" t="s">
        <v>13</v>
      </c>
      <c r="B101" s="835"/>
      <c r="C101" s="835"/>
      <c r="D101" s="835"/>
      <c r="E101" s="835"/>
      <c r="F101" s="836"/>
      <c r="G101" s="84">
        <f t="shared" ref="G101:I101" si="5">G102+G110+G108+G109</f>
        <v>1984.2</v>
      </c>
      <c r="H101" s="132">
        <f t="shared" si="5"/>
        <v>1109.3</v>
      </c>
      <c r="I101" s="132">
        <f t="shared" si="5"/>
        <v>1193.5</v>
      </c>
      <c r="J101" s="6"/>
      <c r="K101" s="6"/>
      <c r="L101" s="6"/>
      <c r="M101" s="6"/>
    </row>
    <row r="102" spans="1:13" s="15" customFormat="1" ht="14.25" customHeight="1">
      <c r="A102" s="837" t="s">
        <v>33</v>
      </c>
      <c r="B102" s="838"/>
      <c r="C102" s="838"/>
      <c r="D102" s="838"/>
      <c r="E102" s="838"/>
      <c r="F102" s="839"/>
      <c r="G102" s="19">
        <f>SUM(G103:G107)</f>
        <v>1623.2</v>
      </c>
      <c r="H102" s="19">
        <f>SUM(H103:H107)</f>
        <v>1109.3</v>
      </c>
      <c r="I102" s="19">
        <f>SUM(I103:I107)</f>
        <v>1193.5</v>
      </c>
      <c r="J102" s="6"/>
      <c r="K102" s="6"/>
      <c r="L102" s="6"/>
      <c r="M102" s="6"/>
    </row>
    <row r="103" spans="1:13" ht="14.25" customHeight="1">
      <c r="A103" s="840" t="s">
        <v>18</v>
      </c>
      <c r="B103" s="841"/>
      <c r="C103" s="841"/>
      <c r="D103" s="841"/>
      <c r="E103" s="841"/>
      <c r="F103" s="842"/>
      <c r="G103" s="24">
        <f>SUMIF(F16:F96,"SB",G16:G96)</f>
        <v>1029.9000000000001</v>
      </c>
      <c r="H103" s="24">
        <f>SUMIF(F16:F96,"SB",H16:H96)</f>
        <v>1109.3</v>
      </c>
      <c r="I103" s="24">
        <f>SUMIF(F16:F96,"SB",I16:I96)</f>
        <v>1193.5</v>
      </c>
      <c r="J103" s="6"/>
      <c r="K103" s="6"/>
      <c r="L103" s="6"/>
      <c r="M103" s="6"/>
    </row>
    <row r="104" spans="1:13" ht="29.25" customHeight="1">
      <c r="A104" s="840" t="s">
        <v>53</v>
      </c>
      <c r="B104" s="841"/>
      <c r="C104" s="841"/>
      <c r="D104" s="841"/>
      <c r="E104" s="841"/>
      <c r="F104" s="842"/>
      <c r="G104" s="24">
        <f>SUMIF(F16:F96,"SB(esA)",G16:G96)</f>
        <v>41.4</v>
      </c>
      <c r="H104" s="24">
        <f>SUMIF(F16:F96,"SB(esA)",H16:H96)</f>
        <v>0</v>
      </c>
      <c r="I104" s="24">
        <f>SUMIF(F16:F96,"SB(esA)",I16:I96)</f>
        <v>0</v>
      </c>
      <c r="J104" s="6"/>
      <c r="K104" s="6"/>
      <c r="L104" s="6"/>
      <c r="M104" s="6"/>
    </row>
    <row r="105" spans="1:13" ht="30.75" customHeight="1">
      <c r="A105" s="840" t="s">
        <v>161</v>
      </c>
      <c r="B105" s="841"/>
      <c r="C105" s="841"/>
      <c r="D105" s="841"/>
      <c r="E105" s="841"/>
      <c r="F105" s="842"/>
      <c r="G105" s="24">
        <f>SUMIF(F16:F96,"SB(es)",G16:G96)</f>
        <v>551.9</v>
      </c>
      <c r="H105" s="24">
        <f>SUMIF(F16:F96,"SB(es)",H16:H96)</f>
        <v>0</v>
      </c>
      <c r="I105" s="24">
        <f>SUMIF(F16:F96,"SB(es)",I16:I96)</f>
        <v>0</v>
      </c>
      <c r="K105" s="6"/>
      <c r="L105" s="6"/>
      <c r="M105" s="6"/>
    </row>
    <row r="106" spans="1:13" ht="14.25" customHeight="1">
      <c r="A106" s="818" t="s">
        <v>30</v>
      </c>
      <c r="B106" s="819"/>
      <c r="C106" s="819"/>
      <c r="D106" s="819"/>
      <c r="E106" s="819"/>
      <c r="F106" s="820"/>
      <c r="G106" s="24">
        <f>SUMIF(F16:F96,"SB(VB)",G16:G96)</f>
        <v>0</v>
      </c>
      <c r="H106" s="24">
        <f>SUMIF(F16:F96,"SB(VB)",H16:H96)</f>
        <v>0</v>
      </c>
      <c r="I106" s="24">
        <f>SUMIF(F16:F96,"SB(VB)",I16:I96)</f>
        <v>0</v>
      </c>
      <c r="K106" s="6"/>
      <c r="L106" s="6"/>
      <c r="M106" s="6"/>
    </row>
    <row r="107" spans="1:13" ht="14.25" customHeight="1">
      <c r="A107" s="818" t="s">
        <v>19</v>
      </c>
      <c r="B107" s="819"/>
      <c r="C107" s="819"/>
      <c r="D107" s="819"/>
      <c r="E107" s="819"/>
      <c r="F107" s="820"/>
      <c r="G107" s="24">
        <f>SUMIF(F16:F66,"SB(P)",G16:G66)</f>
        <v>0</v>
      </c>
      <c r="H107" s="24">
        <f>SUMIF(F22:F97,"SB(P)",H22:H97)</f>
        <v>0</v>
      </c>
      <c r="I107" s="24">
        <f>SUMIF(F22:F97,"SB(P)",I22:I97)</f>
        <v>0</v>
      </c>
      <c r="J107" s="10"/>
    </row>
    <row r="108" spans="1:13" ht="26.25" customHeight="1">
      <c r="A108" s="821" t="s">
        <v>159</v>
      </c>
      <c r="B108" s="822"/>
      <c r="C108" s="822"/>
      <c r="D108" s="822"/>
      <c r="E108" s="822"/>
      <c r="F108" s="823"/>
      <c r="G108" s="131">
        <f>SUMIF(F13:F96,"SB(esl)",G13:G96)</f>
        <v>54.6</v>
      </c>
      <c r="H108" s="131">
        <f>SUMIF(F13:F96,"SB(esl)",H13:H96)</f>
        <v>0</v>
      </c>
      <c r="I108" s="131">
        <f>SUMIF(F13:F96,"SB(esl)",I13:I96)</f>
        <v>0</v>
      </c>
      <c r="K108" s="6"/>
      <c r="L108" s="6"/>
      <c r="M108" s="6"/>
    </row>
    <row r="109" spans="1:13" ht="14.25" customHeight="1">
      <c r="A109" s="824" t="s">
        <v>74</v>
      </c>
      <c r="B109" s="825"/>
      <c r="C109" s="825"/>
      <c r="D109" s="825"/>
      <c r="E109" s="825"/>
      <c r="F109" s="826"/>
      <c r="G109" s="131">
        <f>SUMIF(F16:F96,"SB(VBl)",G16:G96)</f>
        <v>4.8</v>
      </c>
      <c r="H109" s="131">
        <f>SUMIF(F16:F96,"SB(VBl)",H16:H96)</f>
        <v>0</v>
      </c>
      <c r="I109" s="131">
        <f>SUMIF(F16:F96,"SB(VBl)",I16:I96)</f>
        <v>0</v>
      </c>
      <c r="K109" s="6"/>
      <c r="L109" s="6"/>
      <c r="M109" s="6"/>
    </row>
    <row r="110" spans="1:13" ht="15.75" customHeight="1">
      <c r="A110" s="824" t="s">
        <v>50</v>
      </c>
      <c r="B110" s="827"/>
      <c r="C110" s="827"/>
      <c r="D110" s="827"/>
      <c r="E110" s="827"/>
      <c r="F110" s="373"/>
      <c r="G110" s="21">
        <f>SUMIF(F16:F96,"sb(l)",G16:G96)</f>
        <v>301.60000000000002</v>
      </c>
      <c r="H110" s="21">
        <f>SUMIF(F16:F96,"sb(l)",H16:H96)</f>
        <v>0</v>
      </c>
      <c r="I110" s="21">
        <f>SUMIF(F16:F96,"sb(l)",I16:I96)</f>
        <v>0</v>
      </c>
      <c r="J110" s="10"/>
    </row>
    <row r="111" spans="1:13" ht="14.25" customHeight="1">
      <c r="A111" s="828" t="s">
        <v>14</v>
      </c>
      <c r="B111" s="829"/>
      <c r="C111" s="829"/>
      <c r="D111" s="829"/>
      <c r="E111" s="829"/>
      <c r="F111" s="830"/>
      <c r="G111" s="43">
        <f>G112+G114+G113</f>
        <v>77</v>
      </c>
      <c r="H111" s="43">
        <f>H112+H114+H113</f>
        <v>0</v>
      </c>
      <c r="I111" s="43">
        <f>I112+I114+I113</f>
        <v>0</v>
      </c>
    </row>
    <row r="112" spans="1:13" ht="14.25" customHeight="1">
      <c r="A112" s="805" t="s">
        <v>20</v>
      </c>
      <c r="B112" s="806"/>
      <c r="C112" s="806"/>
      <c r="D112" s="806"/>
      <c r="E112" s="806"/>
      <c r="F112" s="807"/>
      <c r="G112" s="20">
        <f>SUMIF(F16:F96,"ES",G16:G96)</f>
        <v>0</v>
      </c>
      <c r="H112" s="20">
        <f>SUMIF(F16:F96,"ES",H16:H96)</f>
        <v>0</v>
      </c>
      <c r="I112" s="20">
        <f>SUMIF(F16:F96,"ES",I16:I96)</f>
        <v>0</v>
      </c>
    </row>
    <row r="113" spans="1:18" ht="14.25" customHeight="1">
      <c r="A113" s="808" t="s">
        <v>57</v>
      </c>
      <c r="B113" s="809"/>
      <c r="C113" s="809"/>
      <c r="D113" s="809"/>
      <c r="E113" s="809"/>
      <c r="F113" s="810"/>
      <c r="G113" s="20">
        <f>SUMIF(F16:F97,"LRVB",G16:G97)</f>
        <v>0</v>
      </c>
      <c r="H113" s="20">
        <f>SUMIF(F16:F97,"LRVB",H16:H97)</f>
        <v>0</v>
      </c>
      <c r="I113" s="20">
        <f>SUMIF(F16:F97,"LRVB",I16:I97)</f>
        <v>0</v>
      </c>
    </row>
    <row r="114" spans="1:18" s="3" customFormat="1" ht="16.5" customHeight="1">
      <c r="A114" s="805" t="s">
        <v>43</v>
      </c>
      <c r="B114" s="806"/>
      <c r="C114" s="806"/>
      <c r="D114" s="806"/>
      <c r="E114" s="806"/>
      <c r="F114" s="807"/>
      <c r="G114" s="24">
        <f>SUMIF(F16:F96,"Kt",G16:G96)</f>
        <v>77</v>
      </c>
      <c r="H114" s="24">
        <f>SUMIF(F16:F96,"Kt",H16:H96)</f>
        <v>0</v>
      </c>
      <c r="I114" s="24">
        <f>SUMIF(F16:F96,"Kt",I16:I96)</f>
        <v>0</v>
      </c>
    </row>
    <row r="115" spans="1:18" s="3" customFormat="1" ht="18" customHeight="1" thickBot="1">
      <c r="A115" s="811" t="s">
        <v>15</v>
      </c>
      <c r="B115" s="812"/>
      <c r="C115" s="812"/>
      <c r="D115" s="812"/>
      <c r="E115" s="812"/>
      <c r="F115" s="813"/>
      <c r="G115" s="44">
        <f>SUM(G101,G111)</f>
        <v>2061.1999999999998</v>
      </c>
      <c r="H115" s="44">
        <f>SUM(H101,H111)</f>
        <v>1109.3</v>
      </c>
      <c r="I115" s="44">
        <f>SUM(I101,I111)</f>
        <v>1193.5</v>
      </c>
    </row>
    <row r="116" spans="1:18" s="3" customFormat="1">
      <c r="D116" s="6"/>
      <c r="E116" s="230"/>
      <c r="F116" s="230"/>
      <c r="G116" s="6"/>
      <c r="H116" s="6"/>
      <c r="I116" s="6"/>
      <c r="J116" s="6"/>
    </row>
    <row r="117" spans="1:18" s="3" customFormat="1">
      <c r="D117" s="6"/>
      <c r="E117" s="230"/>
      <c r="F117" s="230"/>
      <c r="G117" s="6"/>
      <c r="H117" s="6"/>
      <c r="I117" s="6"/>
      <c r="J117" s="6"/>
    </row>
    <row r="118" spans="1:18" s="3" customFormat="1">
      <c r="D118" s="6"/>
      <c r="E118" s="230"/>
      <c r="F118" s="930" t="s">
        <v>158</v>
      </c>
      <c r="G118" s="930"/>
      <c r="H118" s="930"/>
      <c r="I118" s="930"/>
      <c r="J118" s="6"/>
    </row>
    <row r="119" spans="1:18" s="3" customFormat="1">
      <c r="E119" s="120"/>
      <c r="F119" s="120"/>
    </row>
    <row r="120" spans="1:18" ht="48.75" customHeight="1"/>
    <row r="121" spans="1:18" s="3" customFormat="1" ht="23.25">
      <c r="E121" s="120"/>
      <c r="F121" s="120"/>
      <c r="G121" s="227"/>
      <c r="N121" s="2"/>
      <c r="O121" s="2"/>
      <c r="P121" s="2"/>
      <c r="Q121" s="2"/>
      <c r="R121" s="2"/>
    </row>
  </sheetData>
  <mergeCells count="103">
    <mergeCell ref="J10:M10"/>
    <mergeCell ref="J11:J12"/>
    <mergeCell ref="K11:M11"/>
    <mergeCell ref="F118:I118"/>
    <mergeCell ref="A10:A12"/>
    <mergeCell ref="B10:B12"/>
    <mergeCell ref="C10:C12"/>
    <mergeCell ref="D10:D12"/>
    <mergeCell ref="E10:E12"/>
    <mergeCell ref="F10:F12"/>
    <mergeCell ref="G10:G12"/>
    <mergeCell ref="H10:H12"/>
    <mergeCell ref="I10:I12"/>
    <mergeCell ref="D41:D42"/>
    <mergeCell ref="C34:C35"/>
    <mergeCell ref="D34:D35"/>
    <mergeCell ref="D36:D37"/>
    <mergeCell ref="D43:D46"/>
    <mergeCell ref="J43:J46"/>
    <mergeCell ref="D47:D49"/>
    <mergeCell ref="J47:J48"/>
    <mergeCell ref="A52:A58"/>
    <mergeCell ref="B52:B58"/>
    <mergeCell ref="D52:D55"/>
    <mergeCell ref="J1:M1"/>
    <mergeCell ref="D5:J5"/>
    <mergeCell ref="D6:J6"/>
    <mergeCell ref="D7:J7"/>
    <mergeCell ref="K9:M9"/>
    <mergeCell ref="A38:A39"/>
    <mergeCell ref="D38:D40"/>
    <mergeCell ref="A25:A28"/>
    <mergeCell ref="B25:B28"/>
    <mergeCell ref="D25:D28"/>
    <mergeCell ref="E25:E28"/>
    <mergeCell ref="D29:D30"/>
    <mergeCell ref="D31:D33"/>
    <mergeCell ref="A13:J13"/>
    <mergeCell ref="A14:J14"/>
    <mergeCell ref="B15:L15"/>
    <mergeCell ref="C16:J16"/>
    <mergeCell ref="D17:D20"/>
    <mergeCell ref="A21:A24"/>
    <mergeCell ref="B21:B24"/>
    <mergeCell ref="C21:C24"/>
    <mergeCell ref="D21:D24"/>
    <mergeCell ref="E21:E24"/>
    <mergeCell ref="J39:J40"/>
    <mergeCell ref="C56:C58"/>
    <mergeCell ref="D56:D58"/>
    <mergeCell ref="J56:J58"/>
    <mergeCell ref="C66:F66"/>
    <mergeCell ref="C67:J67"/>
    <mergeCell ref="D68:D70"/>
    <mergeCell ref="C71:C76"/>
    <mergeCell ref="D71:D76"/>
    <mergeCell ref="N72:N76"/>
    <mergeCell ref="A59:A61"/>
    <mergeCell ref="B59:B61"/>
    <mergeCell ref="C59:C61"/>
    <mergeCell ref="D59:D61"/>
    <mergeCell ref="A62:A65"/>
    <mergeCell ref="B62:B65"/>
    <mergeCell ref="D62:D64"/>
    <mergeCell ref="C83:C86"/>
    <mergeCell ref="D83:D84"/>
    <mergeCell ref="J84:J85"/>
    <mergeCell ref="D87:D88"/>
    <mergeCell ref="E87:E88"/>
    <mergeCell ref="D89:D90"/>
    <mergeCell ref="E89:E90"/>
    <mergeCell ref="A77:A80"/>
    <mergeCell ref="B77:B80"/>
    <mergeCell ref="C77:C80"/>
    <mergeCell ref="D77:D80"/>
    <mergeCell ref="A81:A82"/>
    <mergeCell ref="B81:B82"/>
    <mergeCell ref="C81:C82"/>
    <mergeCell ref="D81:D82"/>
    <mergeCell ref="A112:F112"/>
    <mergeCell ref="A113:F113"/>
    <mergeCell ref="A114:F114"/>
    <mergeCell ref="A115:F115"/>
    <mergeCell ref="J29:J30"/>
    <mergeCell ref="J36:J37"/>
    <mergeCell ref="A106:F106"/>
    <mergeCell ref="A107:F107"/>
    <mergeCell ref="A108:F108"/>
    <mergeCell ref="A109:F109"/>
    <mergeCell ref="A110:E110"/>
    <mergeCell ref="A111:F111"/>
    <mergeCell ref="A100:F100"/>
    <mergeCell ref="A101:F101"/>
    <mergeCell ref="A102:F102"/>
    <mergeCell ref="A103:F103"/>
    <mergeCell ref="A104:F104"/>
    <mergeCell ref="A105:F105"/>
    <mergeCell ref="D91:D92"/>
    <mergeCell ref="C94:F94"/>
    <mergeCell ref="B95:F95"/>
    <mergeCell ref="B96:F96"/>
    <mergeCell ref="A98:J98"/>
    <mergeCell ref="A99:F99"/>
  </mergeCells>
  <pageMargins left="0.78740157480314965" right="0.39370078740157483" top="0.39370078740157483" bottom="0.39370078740157483" header="0.31496062992125984" footer="0.31496062992125984"/>
  <pageSetup paperSize="9" scale="70" orientation="portrait" r:id="rId1"/>
  <rowBreaks count="1" manualBreakCount="1">
    <brk id="97"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19"/>
  <sheetViews>
    <sheetView view="pageBreakPreview" zoomScaleNormal="100" zoomScaleSheetLayoutView="100" workbookViewId="0">
      <selection activeCell="W21" sqref="W21"/>
    </sheetView>
  </sheetViews>
  <sheetFormatPr defaultRowHeight="12.75"/>
  <cols>
    <col min="1" max="3" width="2.7109375" style="3" customWidth="1"/>
    <col min="4" max="4" width="31.7109375" style="3" customWidth="1"/>
    <col min="5" max="5" width="4.28515625" style="120" customWidth="1"/>
    <col min="6" max="6" width="9.28515625" style="120" customWidth="1"/>
    <col min="7" max="15" width="8.7109375" style="3" customWidth="1"/>
    <col min="16" max="16" width="37.42578125" style="3" customWidth="1"/>
    <col min="17" max="19" width="4.7109375" style="3" customWidth="1"/>
    <col min="20" max="20" width="34.140625" style="3" customWidth="1"/>
    <col min="21" max="21" width="10" style="2" customWidth="1"/>
    <col min="22" max="16384" width="9.140625" style="2"/>
  </cols>
  <sheetData>
    <row r="1" spans="1:20" ht="15.75" customHeight="1">
      <c r="E1" s="391"/>
      <c r="O1" s="6"/>
      <c r="P1" s="630"/>
      <c r="Q1" s="631"/>
      <c r="R1" s="631"/>
      <c r="S1" s="631"/>
      <c r="T1" s="632" t="s">
        <v>167</v>
      </c>
    </row>
    <row r="2" spans="1:20" ht="14.25" customHeight="1">
      <c r="E2" s="391"/>
      <c r="O2" s="6"/>
      <c r="P2" s="633"/>
      <c r="Q2" s="634"/>
      <c r="R2" s="634"/>
      <c r="S2" s="634"/>
      <c r="T2" s="634"/>
    </row>
    <row r="3" spans="1:20" s="3" customFormat="1" ht="15" customHeight="1">
      <c r="A3" s="500"/>
      <c r="B3" s="500"/>
      <c r="C3" s="500"/>
      <c r="D3" s="635"/>
      <c r="E3" s="635"/>
      <c r="F3" s="635"/>
      <c r="G3" s="635"/>
      <c r="H3" s="956" t="s">
        <v>168</v>
      </c>
      <c r="I3" s="957"/>
      <c r="J3" s="957"/>
      <c r="K3" s="957"/>
      <c r="L3" s="957"/>
      <c r="M3" s="957"/>
      <c r="N3" s="957"/>
      <c r="O3" s="957"/>
      <c r="P3" s="635"/>
      <c r="Q3" s="500"/>
      <c r="R3" s="500"/>
      <c r="S3" s="500"/>
      <c r="T3" s="500"/>
    </row>
    <row r="4" spans="1:20" ht="14.25" customHeight="1">
      <c r="A4" s="257"/>
      <c r="B4" s="257"/>
      <c r="C4" s="257"/>
      <c r="D4" s="636"/>
      <c r="E4" s="637"/>
      <c r="F4" s="637"/>
      <c r="G4" s="637"/>
      <c r="H4" s="636" t="s">
        <v>110</v>
      </c>
      <c r="I4" s="637"/>
      <c r="J4" s="637"/>
      <c r="K4" s="637"/>
      <c r="L4" s="637"/>
      <c r="M4" s="637"/>
      <c r="N4" s="637"/>
      <c r="O4" s="637"/>
      <c r="P4" s="637"/>
      <c r="Q4" s="257"/>
      <c r="R4" s="257"/>
      <c r="S4" s="257"/>
      <c r="T4" s="257"/>
    </row>
    <row r="5" spans="1:20" ht="15.75" customHeight="1">
      <c r="A5" s="502"/>
      <c r="B5" s="502"/>
      <c r="C5" s="502"/>
      <c r="D5" s="972" t="s">
        <v>37</v>
      </c>
      <c r="E5" s="973"/>
      <c r="F5" s="973"/>
      <c r="G5" s="973"/>
      <c r="H5" s="973"/>
      <c r="I5" s="973"/>
      <c r="J5" s="973"/>
      <c r="K5" s="973"/>
      <c r="L5" s="973"/>
      <c r="M5" s="973"/>
      <c r="N5" s="973"/>
      <c r="O5" s="973"/>
      <c r="P5" s="973"/>
      <c r="Q5" s="502"/>
      <c r="R5" s="502"/>
      <c r="S5" s="502"/>
      <c r="T5" s="502"/>
    </row>
    <row r="6" spans="1:20" ht="10.5" customHeight="1">
      <c r="A6" s="502"/>
      <c r="B6" s="502"/>
      <c r="C6" s="502"/>
      <c r="D6" s="502"/>
      <c r="E6" s="501"/>
      <c r="F6" s="501"/>
      <c r="G6" s="501"/>
      <c r="H6" s="501"/>
      <c r="I6" s="501"/>
      <c r="J6" s="501"/>
      <c r="K6" s="501"/>
      <c r="L6" s="501"/>
      <c r="M6" s="501"/>
      <c r="N6" s="501"/>
      <c r="O6" s="501"/>
      <c r="P6" s="501"/>
      <c r="Q6" s="502"/>
      <c r="R6" s="502"/>
      <c r="S6" s="502"/>
      <c r="T6" s="502"/>
    </row>
    <row r="7" spans="1:20" ht="15" customHeight="1" thickBot="1">
      <c r="P7" s="89"/>
      <c r="Q7" s="974" t="s">
        <v>35</v>
      </c>
      <c r="R7" s="974"/>
      <c r="S7" s="974"/>
      <c r="T7" s="974"/>
    </row>
    <row r="8" spans="1:20" s="146" customFormat="1" ht="33" customHeight="1">
      <c r="A8" s="931" t="s">
        <v>17</v>
      </c>
      <c r="B8" s="934" t="s">
        <v>0</v>
      </c>
      <c r="C8" s="934" t="s">
        <v>1</v>
      </c>
      <c r="D8" s="937" t="s">
        <v>11</v>
      </c>
      <c r="E8" s="940" t="s">
        <v>2</v>
      </c>
      <c r="F8" s="943" t="s">
        <v>3</v>
      </c>
      <c r="G8" s="946" t="s">
        <v>77</v>
      </c>
      <c r="H8" s="946" t="s">
        <v>162</v>
      </c>
      <c r="I8" s="958" t="s">
        <v>163</v>
      </c>
      <c r="J8" s="946" t="s">
        <v>63</v>
      </c>
      <c r="K8" s="946" t="s">
        <v>164</v>
      </c>
      <c r="L8" s="958" t="s">
        <v>163</v>
      </c>
      <c r="M8" s="946" t="s">
        <v>78</v>
      </c>
      <c r="N8" s="946" t="s">
        <v>165</v>
      </c>
      <c r="O8" s="958" t="s">
        <v>163</v>
      </c>
      <c r="P8" s="923" t="s">
        <v>10</v>
      </c>
      <c r="Q8" s="924"/>
      <c r="R8" s="924"/>
      <c r="S8" s="924"/>
      <c r="T8" s="538"/>
    </row>
    <row r="9" spans="1:20" s="146" customFormat="1" ht="18.75" customHeight="1">
      <c r="A9" s="932"/>
      <c r="B9" s="935"/>
      <c r="C9" s="935"/>
      <c r="D9" s="938"/>
      <c r="E9" s="941"/>
      <c r="F9" s="944"/>
      <c r="G9" s="947"/>
      <c r="H9" s="947"/>
      <c r="I9" s="959"/>
      <c r="J9" s="947"/>
      <c r="K9" s="947"/>
      <c r="L9" s="959"/>
      <c r="M9" s="947"/>
      <c r="N9" s="947"/>
      <c r="O9" s="959"/>
      <c r="P9" s="926" t="s">
        <v>11</v>
      </c>
      <c r="Q9" s="961" t="s">
        <v>32</v>
      </c>
      <c r="R9" s="928"/>
      <c r="S9" s="928"/>
      <c r="T9" s="539" t="s">
        <v>166</v>
      </c>
    </row>
    <row r="10" spans="1:20" s="146" customFormat="1" ht="63" customHeight="1" thickBot="1">
      <c r="A10" s="933"/>
      <c r="B10" s="936"/>
      <c r="C10" s="936"/>
      <c r="D10" s="939"/>
      <c r="E10" s="942"/>
      <c r="F10" s="945"/>
      <c r="G10" s="948"/>
      <c r="H10" s="948"/>
      <c r="I10" s="960"/>
      <c r="J10" s="948"/>
      <c r="K10" s="948"/>
      <c r="L10" s="960"/>
      <c r="M10" s="948"/>
      <c r="N10" s="948"/>
      <c r="O10" s="960"/>
      <c r="P10" s="927"/>
      <c r="Q10" s="540" t="s">
        <v>39</v>
      </c>
      <c r="R10" s="540" t="s">
        <v>54</v>
      </c>
      <c r="S10" s="540" t="s">
        <v>64</v>
      </c>
      <c r="T10" s="541"/>
    </row>
    <row r="11" spans="1:20" s="8" customFormat="1" ht="14.25" customHeight="1">
      <c r="A11" s="910" t="s">
        <v>26</v>
      </c>
      <c r="B11" s="911"/>
      <c r="C11" s="911"/>
      <c r="D11" s="911"/>
      <c r="E11" s="911"/>
      <c r="F11" s="911"/>
      <c r="G11" s="911"/>
      <c r="H11" s="911"/>
      <c r="I11" s="911"/>
      <c r="J11" s="911"/>
      <c r="K11" s="911"/>
      <c r="L11" s="911"/>
      <c r="M11" s="911"/>
      <c r="N11" s="911"/>
      <c r="O11" s="911"/>
      <c r="P11" s="911"/>
      <c r="Q11" s="505"/>
      <c r="R11" s="505"/>
      <c r="S11" s="505"/>
      <c r="T11" s="28"/>
    </row>
    <row r="12" spans="1:20" s="8" customFormat="1" ht="14.25" customHeight="1">
      <c r="A12" s="912" t="s">
        <v>111</v>
      </c>
      <c r="B12" s="913"/>
      <c r="C12" s="913"/>
      <c r="D12" s="913"/>
      <c r="E12" s="913"/>
      <c r="F12" s="913"/>
      <c r="G12" s="913"/>
      <c r="H12" s="913"/>
      <c r="I12" s="913"/>
      <c r="J12" s="913"/>
      <c r="K12" s="913"/>
      <c r="L12" s="913"/>
      <c r="M12" s="913"/>
      <c r="N12" s="913"/>
      <c r="O12" s="913"/>
      <c r="P12" s="913"/>
      <c r="Q12" s="506"/>
      <c r="R12" s="506"/>
      <c r="S12" s="506"/>
      <c r="T12" s="29"/>
    </row>
    <row r="13" spans="1:20" ht="15.75" customHeight="1">
      <c r="A13" s="11" t="s">
        <v>4</v>
      </c>
      <c r="B13" s="914" t="s">
        <v>125</v>
      </c>
      <c r="C13" s="915"/>
      <c r="D13" s="915"/>
      <c r="E13" s="915"/>
      <c r="F13" s="915"/>
      <c r="G13" s="915"/>
      <c r="H13" s="915"/>
      <c r="I13" s="915"/>
      <c r="J13" s="915"/>
      <c r="K13" s="915"/>
      <c r="L13" s="915"/>
      <c r="M13" s="915"/>
      <c r="N13" s="915"/>
      <c r="O13" s="915"/>
      <c r="P13" s="915"/>
      <c r="Q13" s="916"/>
      <c r="R13" s="916"/>
      <c r="S13" s="542"/>
      <c r="T13" s="215"/>
    </row>
    <row r="14" spans="1:20" ht="15.75" customHeight="1">
      <c r="A14" s="12" t="s">
        <v>4</v>
      </c>
      <c r="B14" s="9" t="s">
        <v>4</v>
      </c>
      <c r="C14" s="917" t="s">
        <v>126</v>
      </c>
      <c r="D14" s="918"/>
      <c r="E14" s="918"/>
      <c r="F14" s="918"/>
      <c r="G14" s="918"/>
      <c r="H14" s="918"/>
      <c r="I14" s="918"/>
      <c r="J14" s="918"/>
      <c r="K14" s="918"/>
      <c r="L14" s="918"/>
      <c r="M14" s="918"/>
      <c r="N14" s="918"/>
      <c r="O14" s="918"/>
      <c r="P14" s="918"/>
      <c r="Q14" s="507"/>
      <c r="R14" s="507"/>
      <c r="S14" s="507"/>
      <c r="T14" s="30"/>
    </row>
    <row r="15" spans="1:20" ht="12.75" customHeight="1">
      <c r="A15" s="494" t="s">
        <v>4</v>
      </c>
      <c r="B15" s="495" t="s">
        <v>4</v>
      </c>
      <c r="C15" s="508" t="s">
        <v>4</v>
      </c>
      <c r="D15" s="892" t="s">
        <v>61</v>
      </c>
      <c r="E15" s="524"/>
      <c r="F15" s="481" t="s">
        <v>21</v>
      </c>
      <c r="G15" s="148">
        <v>236.1</v>
      </c>
      <c r="H15" s="794">
        <f>236.1-19</f>
        <v>217.1</v>
      </c>
      <c r="I15" s="795">
        <f>H15-G15</f>
        <v>-19</v>
      </c>
      <c r="J15" s="148">
        <v>306</v>
      </c>
      <c r="K15" s="564">
        <v>306</v>
      </c>
      <c r="L15" s="577"/>
      <c r="M15" s="148">
        <v>306</v>
      </c>
      <c r="N15" s="564">
        <v>306</v>
      </c>
      <c r="O15" s="577"/>
      <c r="P15" s="485"/>
      <c r="Q15" s="95"/>
      <c r="R15" s="41"/>
      <c r="S15" s="41"/>
      <c r="T15" s="74"/>
    </row>
    <row r="16" spans="1:20" ht="12.75" customHeight="1">
      <c r="A16" s="494"/>
      <c r="B16" s="495"/>
      <c r="C16" s="508"/>
      <c r="D16" s="892"/>
      <c r="E16" s="524"/>
      <c r="F16" s="397" t="s">
        <v>49</v>
      </c>
      <c r="G16" s="399">
        <v>30.6</v>
      </c>
      <c r="H16" s="565">
        <v>30.6</v>
      </c>
      <c r="I16" s="556"/>
      <c r="J16" s="399">
        <f>SUMIF(F19:F48,"SB(L)",J19:J48)</f>
        <v>0</v>
      </c>
      <c r="K16" s="565">
        <f>SUMIF(G19:G48,"SB(L)",K19:K48)</f>
        <v>0</v>
      </c>
      <c r="L16" s="578"/>
      <c r="M16" s="399">
        <f>SUMIF(F19:F48,"SB(L)",M19:M48)</f>
        <v>0</v>
      </c>
      <c r="N16" s="565">
        <f>SUMIF(G19:G48,"SB(L)",N19:N48)</f>
        <v>0</v>
      </c>
      <c r="O16" s="556"/>
      <c r="P16" s="485"/>
      <c r="Q16" s="95"/>
      <c r="R16" s="41"/>
      <c r="S16" s="41"/>
      <c r="T16" s="69"/>
    </row>
    <row r="17" spans="1:20" ht="12.75" customHeight="1">
      <c r="A17" s="494"/>
      <c r="B17" s="495"/>
      <c r="C17" s="508"/>
      <c r="D17" s="892"/>
      <c r="E17" s="524"/>
      <c r="F17" s="397" t="s">
        <v>47</v>
      </c>
      <c r="G17" s="399">
        <v>551.9</v>
      </c>
      <c r="H17" s="565">
        <v>551.9</v>
      </c>
      <c r="I17" s="556"/>
      <c r="J17" s="399">
        <f>SUMIF(F19:F48,"SB(ES)",J19:J48)</f>
        <v>0</v>
      </c>
      <c r="K17" s="565">
        <f>SUMIF(G19:G48,"SB(ES)",K19:K48)</f>
        <v>0</v>
      </c>
      <c r="L17" s="578"/>
      <c r="M17" s="399">
        <f>SUMIF(F19:F48,"SB(ES)",M19:M48)</f>
        <v>0</v>
      </c>
      <c r="N17" s="565">
        <f>SUMIF(G19:G48,"SB(ES)",N19:N48)</f>
        <v>0</v>
      </c>
      <c r="O17" s="556"/>
      <c r="P17" s="485"/>
      <c r="Q17" s="95"/>
      <c r="R17" s="41"/>
      <c r="S17" s="41"/>
      <c r="T17" s="69"/>
    </row>
    <row r="18" spans="1:20" ht="14.25" customHeight="1">
      <c r="A18" s="494"/>
      <c r="B18" s="495"/>
      <c r="C18" s="508"/>
      <c r="D18" s="908"/>
      <c r="E18" s="400"/>
      <c r="F18" s="482" t="s">
        <v>41</v>
      </c>
      <c r="G18" s="148">
        <v>77</v>
      </c>
      <c r="H18" s="566">
        <v>77</v>
      </c>
      <c r="I18" s="555"/>
      <c r="J18" s="148">
        <f>SUMIF(F19:F48,"Kt",J19:J48)</f>
        <v>0</v>
      </c>
      <c r="K18" s="566">
        <f>SUMIF(G19:G48,"Kt",K19:K48)</f>
        <v>0</v>
      </c>
      <c r="L18" s="577"/>
      <c r="M18" s="627">
        <f>SUMIF(F19:F48,"Kt",M19:M48)</f>
        <v>0</v>
      </c>
      <c r="N18" s="628">
        <f>SUMIF(G19:G48,"Kt",N19:N48)</f>
        <v>0</v>
      </c>
      <c r="O18" s="629"/>
      <c r="P18" s="486"/>
      <c r="Q18" s="95"/>
      <c r="R18" s="41"/>
      <c r="S18" s="41"/>
      <c r="T18" s="69"/>
    </row>
    <row r="19" spans="1:20" ht="15.75" customHeight="1">
      <c r="A19" s="862"/>
      <c r="B19" s="863"/>
      <c r="C19" s="919"/>
      <c r="D19" s="874" t="s">
        <v>25</v>
      </c>
      <c r="E19" s="920" t="s">
        <v>120</v>
      </c>
      <c r="F19" s="481"/>
      <c r="G19" s="402"/>
      <c r="H19" s="745"/>
      <c r="I19" s="746"/>
      <c r="J19" s="402"/>
      <c r="K19" s="567"/>
      <c r="L19" s="579"/>
      <c r="M19" s="526"/>
      <c r="N19" s="626"/>
      <c r="O19" s="586"/>
      <c r="P19" s="403" t="s">
        <v>116</v>
      </c>
      <c r="Q19" s="744" t="s">
        <v>173</v>
      </c>
      <c r="R19" s="96">
        <v>76</v>
      </c>
      <c r="S19" s="96">
        <v>76</v>
      </c>
      <c r="T19" s="975" t="s">
        <v>175</v>
      </c>
    </row>
    <row r="20" spans="1:20" ht="27" customHeight="1">
      <c r="A20" s="862"/>
      <c r="B20" s="863"/>
      <c r="C20" s="919"/>
      <c r="D20" s="874"/>
      <c r="E20" s="920"/>
      <c r="F20" s="481"/>
      <c r="G20" s="510"/>
      <c r="H20" s="344"/>
      <c r="I20" s="343"/>
      <c r="J20" s="510"/>
      <c r="K20" s="344"/>
      <c r="L20" s="22"/>
      <c r="M20" s="510"/>
      <c r="N20" s="344"/>
      <c r="O20" s="22"/>
      <c r="P20" s="404" t="s">
        <v>34</v>
      </c>
      <c r="Q20" s="56">
        <v>2</v>
      </c>
      <c r="R20" s="56">
        <v>2</v>
      </c>
      <c r="S20" s="56">
        <v>2</v>
      </c>
      <c r="T20" s="976"/>
    </row>
    <row r="21" spans="1:20" ht="25.5" customHeight="1">
      <c r="A21" s="862"/>
      <c r="B21" s="863"/>
      <c r="C21" s="919"/>
      <c r="D21" s="874"/>
      <c r="E21" s="920"/>
      <c r="F21" s="481"/>
      <c r="G21" s="510"/>
      <c r="H21" s="344"/>
      <c r="I21" s="343"/>
      <c r="J21" s="510"/>
      <c r="K21" s="344"/>
      <c r="L21" s="22"/>
      <c r="M21" s="510"/>
      <c r="N21" s="344"/>
      <c r="O21" s="22"/>
      <c r="P21" s="405" t="s">
        <v>29</v>
      </c>
      <c r="Q21" s="76">
        <v>60</v>
      </c>
      <c r="R21" s="76">
        <v>60</v>
      </c>
      <c r="S21" s="76">
        <v>60</v>
      </c>
      <c r="T21" s="976"/>
    </row>
    <row r="22" spans="1:20" ht="17.25" customHeight="1">
      <c r="A22" s="862"/>
      <c r="B22" s="863"/>
      <c r="C22" s="919"/>
      <c r="D22" s="874"/>
      <c r="E22" s="920"/>
      <c r="F22" s="482"/>
      <c r="G22" s="511"/>
      <c r="H22" s="568"/>
      <c r="I22" s="471"/>
      <c r="J22" s="511"/>
      <c r="K22" s="568"/>
      <c r="L22" s="23"/>
      <c r="M22" s="511"/>
      <c r="N22" s="568"/>
      <c r="O22" s="23"/>
      <c r="P22" s="406" t="s">
        <v>58</v>
      </c>
      <c r="Q22" s="213">
        <v>1100</v>
      </c>
      <c r="R22" s="80">
        <v>1100</v>
      </c>
      <c r="S22" s="80">
        <v>1100</v>
      </c>
      <c r="T22" s="977"/>
    </row>
    <row r="23" spans="1:20" ht="25.5" customHeight="1">
      <c r="A23" s="862"/>
      <c r="B23" s="863"/>
      <c r="C23" s="508"/>
      <c r="D23" s="875" t="s">
        <v>129</v>
      </c>
      <c r="E23" s="860" t="s">
        <v>120</v>
      </c>
      <c r="F23" s="322"/>
      <c r="G23" s="302"/>
      <c r="H23" s="569"/>
      <c r="I23" s="121"/>
      <c r="J23" s="302"/>
      <c r="K23" s="569"/>
      <c r="L23" s="460"/>
      <c r="M23" s="302"/>
      <c r="N23" s="569"/>
      <c r="O23" s="460"/>
      <c r="P23" s="487" t="s">
        <v>36</v>
      </c>
      <c r="Q23" s="150">
        <v>150</v>
      </c>
      <c r="R23" s="149">
        <v>150</v>
      </c>
      <c r="S23" s="534">
        <v>150</v>
      </c>
      <c r="T23" s="551"/>
    </row>
    <row r="24" spans="1:20" ht="27.75" customHeight="1">
      <c r="A24" s="862"/>
      <c r="B24" s="863"/>
      <c r="C24" s="508"/>
      <c r="D24" s="876"/>
      <c r="E24" s="906"/>
      <c r="F24" s="481"/>
      <c r="G24" s="510"/>
      <c r="H24" s="344"/>
      <c r="I24" s="343"/>
      <c r="J24" s="510"/>
      <c r="K24" s="344"/>
      <c r="L24" s="22"/>
      <c r="M24" s="510"/>
      <c r="N24" s="344"/>
      <c r="O24" s="22"/>
      <c r="P24" s="492" t="s">
        <v>28</v>
      </c>
      <c r="Q24" s="126">
        <v>250</v>
      </c>
      <c r="R24" s="39">
        <v>250</v>
      </c>
      <c r="S24" s="535">
        <v>250</v>
      </c>
      <c r="T24" s="552"/>
    </row>
    <row r="25" spans="1:20" ht="27.75" customHeight="1">
      <c r="A25" s="862"/>
      <c r="B25" s="863"/>
      <c r="C25" s="508"/>
      <c r="D25" s="876"/>
      <c r="E25" s="906"/>
      <c r="F25" s="481"/>
      <c r="G25" s="510"/>
      <c r="H25" s="344"/>
      <c r="I25" s="343"/>
      <c r="J25" s="510"/>
      <c r="K25" s="344"/>
      <c r="L25" s="22"/>
      <c r="M25" s="510"/>
      <c r="N25" s="344"/>
      <c r="O25" s="22"/>
      <c r="P25" s="336" t="s">
        <v>135</v>
      </c>
      <c r="Q25" s="126">
        <v>30</v>
      </c>
      <c r="R25" s="39">
        <v>30</v>
      </c>
      <c r="S25" s="535">
        <v>30</v>
      </c>
      <c r="T25" s="552"/>
    </row>
    <row r="26" spans="1:20" ht="28.5" customHeight="1">
      <c r="A26" s="862"/>
      <c r="B26" s="863"/>
      <c r="C26" s="508"/>
      <c r="D26" s="905"/>
      <c r="E26" s="907"/>
      <c r="F26" s="482"/>
      <c r="G26" s="511"/>
      <c r="H26" s="568"/>
      <c r="I26" s="471"/>
      <c r="J26" s="511"/>
      <c r="K26" s="568"/>
      <c r="L26" s="23"/>
      <c r="M26" s="511"/>
      <c r="N26" s="568"/>
      <c r="O26" s="23"/>
      <c r="P26" s="488" t="s">
        <v>96</v>
      </c>
      <c r="Q26" s="331">
        <v>12</v>
      </c>
      <c r="R26" s="331">
        <v>12</v>
      </c>
      <c r="S26" s="535">
        <v>12</v>
      </c>
      <c r="T26" s="552"/>
    </row>
    <row r="27" spans="1:20" ht="12.75" customHeight="1">
      <c r="A27" s="494"/>
      <c r="B27" s="495"/>
      <c r="C27" s="508"/>
      <c r="D27" s="874" t="s">
        <v>130</v>
      </c>
      <c r="E27" s="512"/>
      <c r="F27" s="481"/>
      <c r="G27" s="510"/>
      <c r="H27" s="344"/>
      <c r="I27" s="343"/>
      <c r="J27" s="22"/>
      <c r="K27" s="344"/>
      <c r="L27" s="22"/>
      <c r="M27" s="510"/>
      <c r="N27" s="344"/>
      <c r="O27" s="22"/>
      <c r="P27" s="814" t="s">
        <v>131</v>
      </c>
      <c r="Q27" s="38">
        <v>4</v>
      </c>
      <c r="R27" s="38">
        <v>4</v>
      </c>
      <c r="S27" s="93">
        <v>4</v>
      </c>
      <c r="T27" s="74"/>
    </row>
    <row r="28" spans="1:20" ht="18" customHeight="1">
      <c r="A28" s="494"/>
      <c r="B28" s="495"/>
      <c r="C28" s="508"/>
      <c r="D28" s="908"/>
      <c r="E28" s="480"/>
      <c r="F28" s="482"/>
      <c r="G28" s="511"/>
      <c r="H28" s="568"/>
      <c r="I28" s="471"/>
      <c r="J28" s="511"/>
      <c r="K28" s="568"/>
      <c r="L28" s="23"/>
      <c r="M28" s="511"/>
      <c r="N28" s="568"/>
      <c r="O28" s="23"/>
      <c r="P28" s="815"/>
      <c r="Q28" s="337"/>
      <c r="R28" s="338"/>
      <c r="S28" s="543"/>
      <c r="T28" s="339"/>
    </row>
    <row r="29" spans="1:20" ht="15" customHeight="1">
      <c r="A29" s="494"/>
      <c r="B29" s="495"/>
      <c r="C29" s="508"/>
      <c r="D29" s="874" t="s">
        <v>132</v>
      </c>
      <c r="E29" s="283"/>
      <c r="F29" s="481"/>
      <c r="G29" s="510"/>
      <c r="H29" s="344"/>
      <c r="I29" s="343"/>
      <c r="J29" s="460"/>
      <c r="K29" s="569"/>
      <c r="L29" s="460"/>
      <c r="M29" s="302"/>
      <c r="N29" s="569"/>
      <c r="O29" s="460"/>
      <c r="P29" s="134" t="s">
        <v>133</v>
      </c>
      <c r="Q29" s="38">
        <v>6</v>
      </c>
      <c r="R29" s="94">
        <v>6</v>
      </c>
      <c r="S29" s="94">
        <v>6</v>
      </c>
      <c r="T29" s="74"/>
    </row>
    <row r="30" spans="1:20" ht="38.25" customHeight="1">
      <c r="A30" s="494"/>
      <c r="B30" s="495"/>
      <c r="C30" s="508"/>
      <c r="D30" s="909"/>
      <c r="E30" s="283"/>
      <c r="F30" s="481"/>
      <c r="G30" s="510"/>
      <c r="H30" s="344"/>
      <c r="I30" s="343"/>
      <c r="J30" s="510"/>
      <c r="K30" s="344"/>
      <c r="L30" s="22"/>
      <c r="M30" s="510"/>
      <c r="N30" s="344"/>
      <c r="O30" s="22"/>
      <c r="P30" s="136" t="s">
        <v>134</v>
      </c>
      <c r="Q30" s="111">
        <v>50</v>
      </c>
      <c r="R30" s="352">
        <v>50</v>
      </c>
      <c r="S30" s="544">
        <v>50</v>
      </c>
      <c r="T30" s="112"/>
    </row>
    <row r="31" spans="1:20" ht="25.5" customHeight="1">
      <c r="A31" s="494"/>
      <c r="B31" s="495"/>
      <c r="C31" s="508"/>
      <c r="D31" s="872"/>
      <c r="E31" s="283"/>
      <c r="F31" s="482"/>
      <c r="G31" s="510"/>
      <c r="H31" s="344"/>
      <c r="I31" s="343"/>
      <c r="J31" s="510"/>
      <c r="K31" s="344"/>
      <c r="L31" s="22"/>
      <c r="M31" s="510"/>
      <c r="N31" s="344"/>
      <c r="O31" s="22"/>
      <c r="P31" s="351" t="s">
        <v>146</v>
      </c>
      <c r="Q31" s="108">
        <v>1</v>
      </c>
      <c r="R31" s="109">
        <v>1</v>
      </c>
      <c r="S31" s="545">
        <v>1</v>
      </c>
      <c r="T31" s="110"/>
    </row>
    <row r="32" spans="1:20" ht="30" customHeight="1">
      <c r="A32" s="494"/>
      <c r="B32" s="495"/>
      <c r="C32" s="949"/>
      <c r="D32" s="875" t="s">
        <v>138</v>
      </c>
      <c r="E32" s="493" t="s">
        <v>102</v>
      </c>
      <c r="F32" s="322"/>
      <c r="G32" s="302"/>
      <c r="H32" s="569"/>
      <c r="I32" s="121"/>
      <c r="J32" s="302"/>
      <c r="K32" s="569"/>
      <c r="L32" s="460"/>
      <c r="M32" s="302"/>
      <c r="N32" s="569"/>
      <c r="O32" s="121"/>
      <c r="P32" s="67" t="s">
        <v>137</v>
      </c>
      <c r="Q32" s="113">
        <v>1</v>
      </c>
      <c r="R32" s="122"/>
      <c r="S32" s="122"/>
      <c r="T32" s="114"/>
    </row>
    <row r="33" spans="1:20" ht="27.75" customHeight="1">
      <c r="A33" s="494"/>
      <c r="B33" s="495"/>
      <c r="C33" s="949"/>
      <c r="D33" s="905"/>
      <c r="E33" s="504"/>
      <c r="F33" s="482"/>
      <c r="G33" s="511"/>
      <c r="H33" s="568"/>
      <c r="I33" s="471"/>
      <c r="J33" s="511"/>
      <c r="K33" s="568"/>
      <c r="L33" s="23"/>
      <c r="M33" s="511"/>
      <c r="N33" s="568"/>
      <c r="O33" s="471"/>
      <c r="P33" s="67" t="s">
        <v>136</v>
      </c>
      <c r="Q33" s="68"/>
      <c r="R33" s="123">
        <v>1</v>
      </c>
      <c r="S33" s="123">
        <v>1</v>
      </c>
      <c r="T33" s="75"/>
    </row>
    <row r="34" spans="1:20" ht="24" customHeight="1">
      <c r="A34" s="496"/>
      <c r="B34" s="495"/>
      <c r="C34" s="407"/>
      <c r="D34" s="874" t="s">
        <v>46</v>
      </c>
      <c r="E34" s="503" t="s">
        <v>68</v>
      </c>
      <c r="F34" s="42"/>
      <c r="G34" s="510"/>
      <c r="H34" s="344"/>
      <c r="I34" s="343"/>
      <c r="J34" s="510"/>
      <c r="K34" s="344"/>
      <c r="L34" s="22"/>
      <c r="M34" s="510"/>
      <c r="N34" s="344"/>
      <c r="O34" s="22"/>
      <c r="P34" s="816" t="s">
        <v>72</v>
      </c>
      <c r="Q34" s="59">
        <v>10</v>
      </c>
      <c r="R34" s="47">
        <v>10</v>
      </c>
      <c r="S34" s="59">
        <v>10</v>
      </c>
      <c r="T34" s="50"/>
    </row>
    <row r="35" spans="1:20" ht="15.75" customHeight="1">
      <c r="A35" s="496"/>
      <c r="B35" s="495"/>
      <c r="C35" s="408"/>
      <c r="D35" s="874"/>
      <c r="E35" s="518"/>
      <c r="F35" s="42"/>
      <c r="G35" s="510"/>
      <c r="H35" s="344"/>
      <c r="I35" s="343"/>
      <c r="J35" s="510"/>
      <c r="K35" s="344"/>
      <c r="L35" s="22"/>
      <c r="M35" s="510"/>
      <c r="N35" s="344"/>
      <c r="O35" s="22"/>
      <c r="P35" s="817"/>
      <c r="Q35" s="49"/>
      <c r="R35" s="78"/>
      <c r="S35" s="49"/>
      <c r="T35" s="79"/>
    </row>
    <row r="36" spans="1:20" ht="27" customHeight="1">
      <c r="A36" s="862"/>
      <c r="B36" s="262"/>
      <c r="C36" s="409"/>
      <c r="D36" s="871" t="s">
        <v>48</v>
      </c>
      <c r="E36" s="410" t="s">
        <v>120</v>
      </c>
      <c r="F36" s="322"/>
      <c r="G36" s="302"/>
      <c r="H36" s="569"/>
      <c r="I36" s="121"/>
      <c r="J36" s="302"/>
      <c r="K36" s="569"/>
      <c r="L36" s="460"/>
      <c r="M36" s="302"/>
      <c r="N36" s="569"/>
      <c r="O36" s="460"/>
      <c r="P36" s="275" t="s">
        <v>66</v>
      </c>
      <c r="Q36" s="259" t="s">
        <v>55</v>
      </c>
      <c r="R36" s="411"/>
      <c r="S36" s="259"/>
      <c r="T36" s="294"/>
    </row>
    <row r="37" spans="1:20" ht="15" customHeight="1">
      <c r="A37" s="862"/>
      <c r="B37" s="262"/>
      <c r="C37" s="409"/>
      <c r="D37" s="874"/>
      <c r="E37" s="412" t="s">
        <v>68</v>
      </c>
      <c r="F37" s="481"/>
      <c r="G37" s="510"/>
      <c r="H37" s="344"/>
      <c r="I37" s="343"/>
      <c r="J37" s="510"/>
      <c r="K37" s="344"/>
      <c r="L37" s="22"/>
      <c r="M37" s="510"/>
      <c r="N37" s="344"/>
      <c r="O37" s="22"/>
      <c r="P37" s="921" t="s">
        <v>124</v>
      </c>
      <c r="Q37" s="125" t="s">
        <v>55</v>
      </c>
      <c r="R37" s="413"/>
      <c r="S37" s="125"/>
      <c r="T37" s="105"/>
    </row>
    <row r="38" spans="1:20" ht="11.25" customHeight="1">
      <c r="A38" s="496"/>
      <c r="B38" s="495"/>
      <c r="C38" s="508"/>
      <c r="D38" s="904"/>
      <c r="E38" s="325"/>
      <c r="F38" s="482"/>
      <c r="G38" s="511"/>
      <c r="H38" s="568"/>
      <c r="I38" s="471"/>
      <c r="J38" s="511"/>
      <c r="K38" s="568"/>
      <c r="L38" s="23"/>
      <c r="M38" s="511"/>
      <c r="N38" s="568"/>
      <c r="O38" s="23"/>
      <c r="P38" s="922"/>
      <c r="Q38" s="260"/>
      <c r="R38" s="414"/>
      <c r="S38" s="260"/>
      <c r="T38" s="295"/>
    </row>
    <row r="39" spans="1:20" ht="14.25" customHeight="1">
      <c r="A39" s="496"/>
      <c r="B39" s="495"/>
      <c r="C39" s="407"/>
      <c r="D39" s="874" t="s">
        <v>44</v>
      </c>
      <c r="E39" s="515" t="s">
        <v>68</v>
      </c>
      <c r="F39" s="42"/>
      <c r="G39" s="510"/>
      <c r="H39" s="344"/>
      <c r="I39" s="343"/>
      <c r="J39" s="510"/>
      <c r="K39" s="344"/>
      <c r="L39" s="22"/>
      <c r="M39" s="510"/>
      <c r="N39" s="344"/>
      <c r="O39" s="22"/>
      <c r="P39" s="415" t="s">
        <v>149</v>
      </c>
      <c r="Q39" s="49">
        <v>4</v>
      </c>
      <c r="R39" s="78"/>
      <c r="S39" s="49"/>
      <c r="T39" s="79"/>
    </row>
    <row r="40" spans="1:20" ht="18" customHeight="1">
      <c r="A40" s="496"/>
      <c r="B40" s="495"/>
      <c r="C40" s="407"/>
      <c r="D40" s="908"/>
      <c r="E40" s="519"/>
      <c r="F40" s="42"/>
      <c r="G40" s="289"/>
      <c r="H40" s="570"/>
      <c r="I40" s="557"/>
      <c r="J40" s="289"/>
      <c r="K40" s="570"/>
      <c r="L40" s="580"/>
      <c r="M40" s="289"/>
      <c r="N40" s="570"/>
      <c r="O40" s="580"/>
      <c r="P40" s="71" t="s">
        <v>59</v>
      </c>
      <c r="Q40" s="82">
        <v>10</v>
      </c>
      <c r="R40" s="48"/>
      <c r="S40" s="49"/>
      <c r="T40" s="79"/>
    </row>
    <row r="41" spans="1:20" ht="14.25" customHeight="1">
      <c r="A41" s="496"/>
      <c r="B41" s="495"/>
      <c r="C41" s="407"/>
      <c r="D41" s="871" t="s">
        <v>65</v>
      </c>
      <c r="E41" s="416" t="s">
        <v>68</v>
      </c>
      <c r="F41" s="16"/>
      <c r="G41" s="290"/>
      <c r="H41" s="564"/>
      <c r="I41" s="558"/>
      <c r="J41" s="290"/>
      <c r="K41" s="564"/>
      <c r="L41" s="581"/>
      <c r="M41" s="290"/>
      <c r="N41" s="564"/>
      <c r="O41" s="581"/>
      <c r="P41" s="884" t="s">
        <v>45</v>
      </c>
      <c r="Q41" s="49">
        <v>100</v>
      </c>
      <c r="R41" s="417"/>
      <c r="S41" s="546"/>
      <c r="T41" s="154"/>
    </row>
    <row r="42" spans="1:20" ht="14.25" customHeight="1">
      <c r="A42" s="496"/>
      <c r="B42" s="495"/>
      <c r="C42" s="407"/>
      <c r="D42" s="874"/>
      <c r="E42" s="515" t="s">
        <v>24</v>
      </c>
      <c r="F42" s="42"/>
      <c r="G42" s="148"/>
      <c r="H42" s="566"/>
      <c r="I42" s="555"/>
      <c r="J42" s="148"/>
      <c r="K42" s="566"/>
      <c r="L42" s="577"/>
      <c r="M42" s="148"/>
      <c r="N42" s="566"/>
      <c r="O42" s="577"/>
      <c r="P42" s="951"/>
      <c r="Q42" s="49"/>
      <c r="R42" s="78"/>
      <c r="S42" s="49"/>
      <c r="T42" s="79"/>
    </row>
    <row r="43" spans="1:20" ht="15" customHeight="1">
      <c r="A43" s="496"/>
      <c r="B43" s="495"/>
      <c r="C43" s="407"/>
      <c r="D43" s="874"/>
      <c r="E43" s="300"/>
      <c r="F43" s="42"/>
      <c r="G43" s="148"/>
      <c r="H43" s="566"/>
      <c r="I43" s="555"/>
      <c r="J43" s="148"/>
      <c r="K43" s="566"/>
      <c r="L43" s="577"/>
      <c r="M43" s="148"/>
      <c r="N43" s="566"/>
      <c r="O43" s="577"/>
      <c r="P43" s="951"/>
      <c r="Q43" s="49"/>
      <c r="R43" s="78"/>
      <c r="S43" s="49"/>
      <c r="T43" s="79"/>
    </row>
    <row r="44" spans="1:20" ht="14.25" customHeight="1">
      <c r="A44" s="496"/>
      <c r="B44" s="495"/>
      <c r="C44" s="407"/>
      <c r="D44" s="950"/>
      <c r="E44" s="518"/>
      <c r="F44" s="45"/>
      <c r="G44" s="289"/>
      <c r="H44" s="570"/>
      <c r="I44" s="557"/>
      <c r="J44" s="289"/>
      <c r="K44" s="570"/>
      <c r="L44" s="580"/>
      <c r="M44" s="289"/>
      <c r="N44" s="570"/>
      <c r="O44" s="580"/>
      <c r="P44" s="886"/>
      <c r="Q44" s="83"/>
      <c r="R44" s="60"/>
      <c r="S44" s="83"/>
      <c r="T44" s="97"/>
    </row>
    <row r="45" spans="1:20" ht="14.25" customHeight="1">
      <c r="A45" s="496"/>
      <c r="B45" s="495"/>
      <c r="C45" s="407"/>
      <c r="D45" s="871" t="s">
        <v>51</v>
      </c>
      <c r="E45" s="416" t="s">
        <v>68</v>
      </c>
      <c r="F45" s="42"/>
      <c r="G45" s="148"/>
      <c r="H45" s="566"/>
      <c r="I45" s="555"/>
      <c r="J45" s="288"/>
      <c r="K45" s="571"/>
      <c r="L45" s="582"/>
      <c r="M45" s="288"/>
      <c r="N45" s="571"/>
      <c r="O45" s="582"/>
      <c r="P45" s="952" t="s">
        <v>60</v>
      </c>
      <c r="Q45" s="418">
        <v>100</v>
      </c>
      <c r="R45" s="419"/>
      <c r="S45" s="156"/>
      <c r="T45" s="157"/>
    </row>
    <row r="46" spans="1:20" ht="13.5" customHeight="1">
      <c r="A46" s="496"/>
      <c r="B46" s="495"/>
      <c r="C46" s="407"/>
      <c r="D46" s="874"/>
      <c r="E46" s="515" t="s">
        <v>24</v>
      </c>
      <c r="F46" s="42"/>
      <c r="G46" s="288"/>
      <c r="H46" s="571"/>
      <c r="I46" s="559"/>
      <c r="J46" s="288"/>
      <c r="K46" s="571"/>
      <c r="L46" s="582"/>
      <c r="M46" s="288"/>
      <c r="N46" s="571"/>
      <c r="O46" s="582"/>
      <c r="P46" s="953"/>
      <c r="Q46" s="49"/>
      <c r="R46" s="420"/>
      <c r="S46" s="265"/>
      <c r="T46" s="266"/>
    </row>
    <row r="47" spans="1:20" ht="37.5" customHeight="1">
      <c r="A47" s="496"/>
      <c r="B47" s="495"/>
      <c r="C47" s="407"/>
      <c r="D47" s="908"/>
      <c r="E47" s="522"/>
      <c r="F47" s="45"/>
      <c r="G47" s="291"/>
      <c r="H47" s="572"/>
      <c r="I47" s="560"/>
      <c r="J47" s="291"/>
      <c r="K47" s="572"/>
      <c r="L47" s="583"/>
      <c r="M47" s="291"/>
      <c r="N47" s="572"/>
      <c r="O47" s="582"/>
      <c r="P47" s="263"/>
      <c r="Q47" s="152"/>
      <c r="R47" s="151"/>
      <c r="S47" s="152"/>
      <c r="T47" s="153"/>
    </row>
    <row r="48" spans="1:20" ht="52.5" customHeight="1">
      <c r="A48" s="496"/>
      <c r="B48" s="495"/>
      <c r="C48" s="407"/>
      <c r="D48" s="421" t="s">
        <v>152</v>
      </c>
      <c r="E48" s="422"/>
      <c r="F48" s="423"/>
      <c r="G48" s="553"/>
      <c r="H48" s="573"/>
      <c r="I48" s="561"/>
      <c r="J48" s="327"/>
      <c r="K48" s="588"/>
      <c r="L48" s="584"/>
      <c r="M48" s="327"/>
      <c r="N48" s="588"/>
      <c r="O48" s="584"/>
      <c r="P48" s="296" t="s">
        <v>145</v>
      </c>
      <c r="Q48" s="298">
        <v>100</v>
      </c>
      <c r="R48" s="297"/>
      <c r="S48" s="298"/>
      <c r="T48" s="299"/>
    </row>
    <row r="49" spans="1:21" ht="16.5" customHeight="1" thickBot="1">
      <c r="A49" s="496"/>
      <c r="B49" s="495"/>
      <c r="C49" s="425"/>
      <c r="D49" s="426"/>
      <c r="E49" s="427"/>
      <c r="F49" s="428" t="s">
        <v>5</v>
      </c>
      <c r="G49" s="527">
        <f>SUM(G15:G48)</f>
        <v>895.6</v>
      </c>
      <c r="H49" s="574">
        <f>SUM(H15:H48)</f>
        <v>876.6</v>
      </c>
      <c r="I49" s="574">
        <f>SUM(I15:I48)</f>
        <v>-19</v>
      </c>
      <c r="J49" s="527">
        <f>SUM(J15:J48)</f>
        <v>306</v>
      </c>
      <c r="K49" s="574">
        <f>SUM(K15:K48)</f>
        <v>306</v>
      </c>
      <c r="L49" s="562"/>
      <c r="M49" s="527">
        <f>SUM(M15:M48)</f>
        <v>306</v>
      </c>
      <c r="N49" s="574">
        <f>SUM(N15:N48)</f>
        <v>306</v>
      </c>
      <c r="O49" s="587"/>
      <c r="P49" s="429"/>
      <c r="Q49" s="430"/>
      <c r="R49" s="430"/>
      <c r="S49" s="430"/>
      <c r="T49" s="431"/>
    </row>
    <row r="50" spans="1:21" ht="12.75" customHeight="1">
      <c r="A50" s="862"/>
      <c r="B50" s="863"/>
      <c r="C50" s="432" t="s">
        <v>6</v>
      </c>
      <c r="D50" s="954" t="s">
        <v>118</v>
      </c>
      <c r="E50" s="433" t="s">
        <v>24</v>
      </c>
      <c r="F50" s="434" t="s">
        <v>21</v>
      </c>
      <c r="G50" s="554">
        <v>240.8</v>
      </c>
      <c r="H50" s="575">
        <v>240.8</v>
      </c>
      <c r="I50" s="450"/>
      <c r="J50" s="554">
        <v>12</v>
      </c>
      <c r="K50" s="575">
        <v>12</v>
      </c>
      <c r="L50" s="450"/>
      <c r="M50" s="554">
        <v>12</v>
      </c>
      <c r="N50" s="575">
        <v>12</v>
      </c>
      <c r="O50" s="450"/>
      <c r="P50" s="590"/>
      <c r="Q50" s="437"/>
      <c r="R50" s="437"/>
      <c r="S50" s="547"/>
      <c r="T50" s="438"/>
    </row>
    <row r="51" spans="1:21" ht="12.75" customHeight="1">
      <c r="A51" s="862"/>
      <c r="B51" s="863"/>
      <c r="C51" s="508"/>
      <c r="D51" s="955"/>
      <c r="E51" s="216"/>
      <c r="F51" s="42" t="s">
        <v>49</v>
      </c>
      <c r="G51" s="510">
        <v>245.1</v>
      </c>
      <c r="H51" s="344">
        <f>245.1</f>
        <v>245.1</v>
      </c>
      <c r="I51" s="704"/>
      <c r="J51" s="510">
        <v>0</v>
      </c>
      <c r="K51" s="344">
        <v>0</v>
      </c>
      <c r="L51" s="343"/>
      <c r="M51" s="510">
        <v>0</v>
      </c>
      <c r="N51" s="344">
        <v>0</v>
      </c>
      <c r="O51" s="343"/>
      <c r="P51" s="591"/>
      <c r="Q51" s="101"/>
      <c r="R51" s="99"/>
      <c r="S51" s="101"/>
      <c r="T51" s="732"/>
    </row>
    <row r="52" spans="1:21" ht="12.75" customHeight="1">
      <c r="A52" s="862"/>
      <c r="B52" s="863"/>
      <c r="C52" s="700"/>
      <c r="D52" s="955"/>
      <c r="E52" s="216"/>
      <c r="F52" s="42" t="s">
        <v>76</v>
      </c>
      <c r="G52" s="702">
        <v>4.8</v>
      </c>
      <c r="H52" s="344">
        <v>4.8</v>
      </c>
      <c r="I52" s="704"/>
      <c r="J52" s="702"/>
      <c r="K52" s="344"/>
      <c r="L52" s="343"/>
      <c r="M52" s="702"/>
      <c r="N52" s="344"/>
      <c r="O52" s="343"/>
      <c r="P52" s="591"/>
      <c r="Q52" s="101"/>
      <c r="R52" s="99"/>
      <c r="S52" s="101"/>
      <c r="T52" s="100"/>
    </row>
    <row r="53" spans="1:21" ht="12.75" customHeight="1">
      <c r="A53" s="862"/>
      <c r="B53" s="863"/>
      <c r="C53" s="508"/>
      <c r="D53" s="955"/>
      <c r="E53" s="216"/>
      <c r="F53" s="42" t="s">
        <v>75</v>
      </c>
      <c r="G53" s="510">
        <v>54.6</v>
      </c>
      <c r="H53" s="344">
        <v>54.6</v>
      </c>
      <c r="I53" s="343"/>
      <c r="J53" s="510"/>
      <c r="K53" s="344"/>
      <c r="L53" s="343"/>
      <c r="M53" s="510"/>
      <c r="N53" s="344"/>
      <c r="O53" s="343"/>
      <c r="P53" s="591"/>
      <c r="Q53" s="101"/>
      <c r="R53" s="99"/>
      <c r="S53" s="101"/>
      <c r="T53" s="100"/>
    </row>
    <row r="54" spans="1:21" ht="15.75" customHeight="1">
      <c r="A54" s="862"/>
      <c r="B54" s="863"/>
      <c r="C54" s="880"/>
      <c r="D54" s="875" t="s">
        <v>150</v>
      </c>
      <c r="E54" s="493" t="s">
        <v>97</v>
      </c>
      <c r="F54" s="322"/>
      <c r="G54" s="302"/>
      <c r="H54" s="569"/>
      <c r="I54" s="121"/>
      <c r="J54" s="302"/>
      <c r="K54" s="569"/>
      <c r="L54" s="121"/>
      <c r="M54" s="302"/>
      <c r="N54" s="569"/>
      <c r="O54" s="121"/>
      <c r="P54" s="964" t="s">
        <v>62</v>
      </c>
      <c r="Q54" s="232">
        <v>1</v>
      </c>
      <c r="R54" s="232"/>
      <c r="S54" s="232"/>
      <c r="T54" s="233"/>
      <c r="U54" s="129"/>
    </row>
    <row r="55" spans="1:21" ht="13.5" customHeight="1">
      <c r="A55" s="862"/>
      <c r="B55" s="863"/>
      <c r="C55" s="881"/>
      <c r="D55" s="876"/>
      <c r="E55" s="439" t="s">
        <v>68</v>
      </c>
      <c r="F55" s="481"/>
      <c r="G55" s="510"/>
      <c r="H55" s="344"/>
      <c r="I55" s="343"/>
      <c r="J55" s="510"/>
      <c r="K55" s="344"/>
      <c r="L55" s="343"/>
      <c r="M55" s="510"/>
      <c r="N55" s="344"/>
      <c r="O55" s="343"/>
      <c r="P55" s="965"/>
      <c r="Q55" s="231"/>
      <c r="R55" s="231"/>
      <c r="S55" s="231"/>
      <c r="T55" s="520"/>
      <c r="U55" s="129"/>
    </row>
    <row r="56" spans="1:21" ht="15" customHeight="1">
      <c r="A56" s="862"/>
      <c r="B56" s="863"/>
      <c r="C56" s="882"/>
      <c r="D56" s="883"/>
      <c r="E56" s="440" t="s">
        <v>120</v>
      </c>
      <c r="F56" s="482"/>
      <c r="G56" s="511"/>
      <c r="H56" s="568"/>
      <c r="I56" s="471"/>
      <c r="J56" s="511"/>
      <c r="K56" s="568"/>
      <c r="L56" s="471"/>
      <c r="M56" s="511"/>
      <c r="N56" s="568"/>
      <c r="O56" s="471"/>
      <c r="P56" s="966"/>
      <c r="Q56" s="234"/>
      <c r="R56" s="234"/>
      <c r="S56" s="234"/>
      <c r="T56" s="235"/>
    </row>
    <row r="57" spans="1:21" ht="15" customHeight="1">
      <c r="A57" s="862"/>
      <c r="B57" s="863"/>
      <c r="C57" s="873"/>
      <c r="D57" s="871" t="s">
        <v>56</v>
      </c>
      <c r="E57" s="493" t="s">
        <v>97</v>
      </c>
      <c r="F57" s="42"/>
      <c r="G57" s="510"/>
      <c r="H57" s="344"/>
      <c r="I57" s="343"/>
      <c r="J57" s="510"/>
      <c r="K57" s="344"/>
      <c r="L57" s="343"/>
      <c r="M57" s="510"/>
      <c r="N57" s="344"/>
      <c r="O57" s="343"/>
      <c r="P57" s="592" t="s">
        <v>42</v>
      </c>
      <c r="Q57" s="95">
        <v>100</v>
      </c>
      <c r="R57" s="41"/>
      <c r="S57" s="41"/>
      <c r="T57" s="69"/>
    </row>
    <row r="58" spans="1:21" ht="15" customHeight="1">
      <c r="A58" s="862"/>
      <c r="B58" s="863"/>
      <c r="C58" s="873"/>
      <c r="D58" s="874"/>
      <c r="E58" s="503" t="s">
        <v>120</v>
      </c>
      <c r="F58" s="42"/>
      <c r="G58" s="510"/>
      <c r="H58" s="344"/>
      <c r="I58" s="343"/>
      <c r="J58" s="510"/>
      <c r="K58" s="344"/>
      <c r="L58" s="343"/>
      <c r="M58" s="510"/>
      <c r="N58" s="344"/>
      <c r="O58" s="343"/>
      <c r="P58" s="592"/>
      <c r="Q58" s="95"/>
      <c r="R58" s="41"/>
      <c r="S58" s="41"/>
      <c r="T58" s="69"/>
    </row>
    <row r="59" spans="1:21" ht="21.75" customHeight="1">
      <c r="A59" s="862"/>
      <c r="B59" s="863"/>
      <c r="C59" s="873"/>
      <c r="D59" s="874"/>
      <c r="E59" s="441" t="s">
        <v>68</v>
      </c>
      <c r="F59" s="42"/>
      <c r="G59" s="510"/>
      <c r="H59" s="344"/>
      <c r="I59" s="343"/>
      <c r="J59" s="528"/>
      <c r="K59" s="589"/>
      <c r="L59" s="585"/>
      <c r="M59" s="528"/>
      <c r="N59" s="589"/>
      <c r="O59" s="585"/>
      <c r="P59" s="592"/>
      <c r="Q59" s="95"/>
      <c r="R59" s="41"/>
      <c r="S59" s="41"/>
      <c r="T59" s="69"/>
    </row>
    <row r="60" spans="1:21" ht="26.25" customHeight="1">
      <c r="A60" s="862"/>
      <c r="B60" s="863"/>
      <c r="C60" s="508"/>
      <c r="D60" s="875" t="s">
        <v>69</v>
      </c>
      <c r="E60" s="442" t="s">
        <v>68</v>
      </c>
      <c r="F60" s="16"/>
      <c r="G60" s="302"/>
      <c r="H60" s="569"/>
      <c r="I60" s="121"/>
      <c r="J60" s="302"/>
      <c r="K60" s="569"/>
      <c r="L60" s="121"/>
      <c r="M60" s="302"/>
      <c r="N60" s="569"/>
      <c r="O60" s="121"/>
      <c r="P60" s="280" t="s">
        <v>81</v>
      </c>
      <c r="Q60" s="94">
        <v>1</v>
      </c>
      <c r="R60" s="94"/>
      <c r="S60" s="548"/>
      <c r="T60" s="219"/>
      <c r="U60" s="129"/>
    </row>
    <row r="61" spans="1:21" ht="26.25" customHeight="1">
      <c r="A61" s="862"/>
      <c r="B61" s="863"/>
      <c r="C61" s="508"/>
      <c r="D61" s="876"/>
      <c r="E61" s="329" t="s">
        <v>120</v>
      </c>
      <c r="F61" s="481"/>
      <c r="G61" s="510"/>
      <c r="H61" s="344"/>
      <c r="I61" s="343"/>
      <c r="J61" s="510"/>
      <c r="K61" s="344"/>
      <c r="L61" s="343"/>
      <c r="M61" s="510"/>
      <c r="N61" s="344"/>
      <c r="O61" s="343"/>
      <c r="P61" s="593" t="s">
        <v>71</v>
      </c>
      <c r="Q61" s="116">
        <v>1</v>
      </c>
      <c r="R61" s="130">
        <v>1</v>
      </c>
      <c r="S61" s="549"/>
      <c r="T61" s="147"/>
      <c r="U61" s="129"/>
    </row>
    <row r="62" spans="1:21" ht="29.25" customHeight="1">
      <c r="A62" s="862"/>
      <c r="B62" s="863"/>
      <c r="C62" s="443"/>
      <c r="D62" s="877"/>
      <c r="E62" s="444"/>
      <c r="F62" s="482"/>
      <c r="G62" s="511"/>
      <c r="H62" s="568"/>
      <c r="I62" s="471"/>
      <c r="J62" s="511"/>
      <c r="K62" s="568"/>
      <c r="L62" s="471"/>
      <c r="M62" s="511"/>
      <c r="N62" s="568"/>
      <c r="O62" s="471"/>
      <c r="P62" s="594" t="s">
        <v>70</v>
      </c>
      <c r="Q62" s="277"/>
      <c r="R62" s="278"/>
      <c r="S62" s="550">
        <v>1</v>
      </c>
      <c r="T62" s="279"/>
    </row>
    <row r="63" spans="1:21" ht="16.5" customHeight="1" thickBot="1">
      <c r="A63" s="862"/>
      <c r="B63" s="863"/>
      <c r="C63" s="425"/>
      <c r="D63" s="426"/>
      <c r="E63" s="427"/>
      <c r="F63" s="428" t="s">
        <v>5</v>
      </c>
      <c r="G63" s="527">
        <f>SUM(G50:G62)</f>
        <v>545.29999999999995</v>
      </c>
      <c r="H63" s="574">
        <f>SUM(H50:H62)</f>
        <v>545.29999999999995</v>
      </c>
      <c r="I63" s="574">
        <f>SUM(I50:I62)</f>
        <v>0</v>
      </c>
      <c r="J63" s="527">
        <f t="shared" ref="J63:M63" si="0">SUM(J50:J62)</f>
        <v>12</v>
      </c>
      <c r="K63" s="574">
        <f t="shared" ref="K63" si="1">SUM(K50:K62)</f>
        <v>12</v>
      </c>
      <c r="L63" s="562"/>
      <c r="M63" s="527">
        <f t="shared" si="0"/>
        <v>12</v>
      </c>
      <c r="N63" s="574">
        <f t="shared" ref="N63" si="2">SUM(N50:N62)</f>
        <v>12</v>
      </c>
      <c r="O63" s="562"/>
      <c r="P63" s="595"/>
      <c r="Q63" s="430"/>
      <c r="R63" s="430"/>
      <c r="S63" s="430"/>
      <c r="T63" s="431"/>
    </row>
    <row r="64" spans="1:21" ht="15.75" customHeight="1" thickBot="1">
      <c r="A64" s="13" t="s">
        <v>4</v>
      </c>
      <c r="B64" s="5" t="s">
        <v>4</v>
      </c>
      <c r="C64" s="887" t="s">
        <v>7</v>
      </c>
      <c r="D64" s="888"/>
      <c r="E64" s="888"/>
      <c r="F64" s="888"/>
      <c r="G64" s="46">
        <f>G63+G49</f>
        <v>1440.9</v>
      </c>
      <c r="H64" s="576">
        <f>H63+H49</f>
        <v>1421.9</v>
      </c>
      <c r="I64" s="576">
        <f>I63+I49</f>
        <v>-19</v>
      </c>
      <c r="J64" s="46">
        <f t="shared" ref="J64:M64" si="3">J63+J49</f>
        <v>318</v>
      </c>
      <c r="K64" s="576">
        <f t="shared" ref="K64" si="4">K63+K49</f>
        <v>318</v>
      </c>
      <c r="L64" s="563"/>
      <c r="M64" s="46">
        <f t="shared" si="3"/>
        <v>318</v>
      </c>
      <c r="N64" s="576">
        <f t="shared" ref="N64" si="5">N63+N49</f>
        <v>318</v>
      </c>
      <c r="O64" s="563"/>
      <c r="P64" s="88"/>
      <c r="Q64" s="88"/>
      <c r="R64" s="88"/>
      <c r="S64" s="88"/>
      <c r="T64" s="33"/>
    </row>
    <row r="65" spans="1:21" ht="15" customHeight="1" thickBot="1">
      <c r="A65" s="13" t="s">
        <v>4</v>
      </c>
      <c r="B65" s="5" t="s">
        <v>6</v>
      </c>
      <c r="C65" s="889" t="s">
        <v>127</v>
      </c>
      <c r="D65" s="890"/>
      <c r="E65" s="890"/>
      <c r="F65" s="890"/>
      <c r="G65" s="890"/>
      <c r="H65" s="890"/>
      <c r="I65" s="890"/>
      <c r="J65" s="890"/>
      <c r="K65" s="890"/>
      <c r="L65" s="890"/>
      <c r="M65" s="890"/>
      <c r="N65" s="890"/>
      <c r="O65" s="890"/>
      <c r="P65" s="890"/>
      <c r="Q65" s="499"/>
      <c r="R65" s="499"/>
      <c r="S65" s="499"/>
      <c r="T65" s="31"/>
    </row>
    <row r="66" spans="1:21" ht="13.5" customHeight="1">
      <c r="A66" s="445" t="s">
        <v>4</v>
      </c>
      <c r="B66" s="446" t="s">
        <v>6</v>
      </c>
      <c r="C66" s="447" t="s">
        <v>4</v>
      </c>
      <c r="D66" s="891" t="s">
        <v>123</v>
      </c>
      <c r="E66" s="448" t="s">
        <v>68</v>
      </c>
      <c r="F66" s="449" t="s">
        <v>21</v>
      </c>
      <c r="G66" s="529">
        <v>572.6</v>
      </c>
      <c r="H66" s="796">
        <f>572.6-0.6</f>
        <v>572</v>
      </c>
      <c r="I66" s="797">
        <f>H66-G66</f>
        <v>-0.6</v>
      </c>
      <c r="J66" s="529">
        <v>791.3</v>
      </c>
      <c r="K66" s="575">
        <v>791.3</v>
      </c>
      <c r="L66" s="450"/>
      <c r="M66" s="554">
        <v>875.5</v>
      </c>
      <c r="N66" s="575">
        <v>875.5</v>
      </c>
      <c r="O66" s="450"/>
      <c r="P66" s="606"/>
      <c r="Q66" s="452"/>
      <c r="R66" s="452"/>
      <c r="S66" s="452"/>
      <c r="T66" s="453"/>
    </row>
    <row r="67" spans="1:21" ht="13.5" customHeight="1">
      <c r="A67" s="494"/>
      <c r="B67" s="495"/>
      <c r="C67" s="523"/>
      <c r="D67" s="892"/>
      <c r="E67" s="329"/>
      <c r="F67" s="321" t="s">
        <v>49</v>
      </c>
      <c r="G67" s="22">
        <v>25.9</v>
      </c>
      <c r="H67" s="344">
        <f>25.9</f>
        <v>25.9</v>
      </c>
      <c r="I67" s="343"/>
      <c r="J67" s="22"/>
      <c r="K67" s="344"/>
      <c r="L67" s="343"/>
      <c r="M67" s="510"/>
      <c r="N67" s="344"/>
      <c r="O67" s="343"/>
      <c r="P67" s="607"/>
      <c r="Q67" s="273"/>
      <c r="R67" s="273"/>
      <c r="S67" s="273"/>
      <c r="T67" s="124"/>
    </row>
    <row r="68" spans="1:21" ht="14.25" customHeight="1">
      <c r="A68" s="494"/>
      <c r="B68" s="495"/>
      <c r="C68" s="523"/>
      <c r="D68" s="872"/>
      <c r="E68" s="330"/>
      <c r="F68" s="321" t="s">
        <v>52</v>
      </c>
      <c r="G68" s="22">
        <v>44.7</v>
      </c>
      <c r="H68" s="750">
        <f>44.7-3.3</f>
        <v>41.4</v>
      </c>
      <c r="I68" s="704">
        <f>H68-G68</f>
        <v>-3.3</v>
      </c>
      <c r="J68" s="510"/>
      <c r="K68" s="344"/>
      <c r="L68" s="343"/>
      <c r="M68" s="510"/>
      <c r="N68" s="344"/>
      <c r="O68" s="343"/>
      <c r="P68" s="607"/>
      <c r="Q68" s="273"/>
      <c r="R68" s="273"/>
      <c r="S68" s="273"/>
      <c r="T68" s="124"/>
    </row>
    <row r="69" spans="1:21" ht="14.25" customHeight="1">
      <c r="A69" s="494"/>
      <c r="B69" s="495"/>
      <c r="C69" s="893" t="s">
        <v>82</v>
      </c>
      <c r="D69" s="871" t="s">
        <v>121</v>
      </c>
      <c r="E69" s="515" t="s">
        <v>120</v>
      </c>
      <c r="F69" s="161"/>
      <c r="G69" s="460"/>
      <c r="H69" s="569"/>
      <c r="I69" s="121"/>
      <c r="J69" s="302"/>
      <c r="K69" s="569"/>
      <c r="L69" s="121"/>
      <c r="M69" s="302"/>
      <c r="N69" s="569"/>
      <c r="O69" s="121"/>
      <c r="P69" s="608" t="s">
        <v>106</v>
      </c>
      <c r="Q69" s="47">
        <v>5</v>
      </c>
      <c r="R69" s="59">
        <v>5</v>
      </c>
      <c r="S69" s="59">
        <v>5</v>
      </c>
      <c r="T69" s="50"/>
    </row>
    <row r="70" spans="1:21" ht="27" customHeight="1">
      <c r="A70" s="494"/>
      <c r="B70" s="495"/>
      <c r="C70" s="894"/>
      <c r="D70" s="874"/>
      <c r="E70" s="515" t="s">
        <v>97</v>
      </c>
      <c r="F70" s="321"/>
      <c r="G70" s="22"/>
      <c r="H70" s="344"/>
      <c r="I70" s="343"/>
      <c r="J70" s="510"/>
      <c r="K70" s="344"/>
      <c r="L70" s="343"/>
      <c r="M70" s="510"/>
      <c r="N70" s="344"/>
      <c r="O70" s="343"/>
      <c r="P70" s="609" t="s">
        <v>107</v>
      </c>
      <c r="Q70" s="118">
        <v>5</v>
      </c>
      <c r="R70" s="127">
        <v>5</v>
      </c>
      <c r="S70" s="127">
        <v>5</v>
      </c>
      <c r="T70" s="119"/>
      <c r="U70" s="896"/>
    </row>
    <row r="71" spans="1:21" ht="28.5" customHeight="1">
      <c r="A71" s="494"/>
      <c r="B71" s="495"/>
      <c r="C71" s="894"/>
      <c r="D71" s="874"/>
      <c r="E71" s="515" t="s">
        <v>68</v>
      </c>
      <c r="F71" s="321"/>
      <c r="G71" s="22"/>
      <c r="H71" s="344"/>
      <c r="I71" s="22"/>
      <c r="J71" s="510"/>
      <c r="K71" s="344"/>
      <c r="L71" s="343"/>
      <c r="M71" s="510"/>
      <c r="N71" s="344"/>
      <c r="O71" s="343"/>
      <c r="P71" s="593" t="s">
        <v>153</v>
      </c>
      <c r="Q71" s="118">
        <v>2</v>
      </c>
      <c r="R71" s="252">
        <v>3</v>
      </c>
      <c r="S71" s="536">
        <v>3</v>
      </c>
      <c r="T71" s="621"/>
      <c r="U71" s="896"/>
    </row>
    <row r="72" spans="1:21" ht="28.5" customHeight="1">
      <c r="A72" s="494"/>
      <c r="B72" s="495"/>
      <c r="C72" s="894"/>
      <c r="D72" s="874"/>
      <c r="E72" s="455"/>
      <c r="F72" s="321"/>
      <c r="G72" s="22"/>
      <c r="H72" s="344"/>
      <c r="I72" s="22"/>
      <c r="J72" s="510"/>
      <c r="K72" s="344"/>
      <c r="L72" s="343"/>
      <c r="M72" s="510"/>
      <c r="N72" s="344"/>
      <c r="O72" s="343"/>
      <c r="P72" s="593" t="s">
        <v>108</v>
      </c>
      <c r="Q72" s="118">
        <v>1</v>
      </c>
      <c r="R72" s="252">
        <v>1</v>
      </c>
      <c r="S72" s="536">
        <v>1</v>
      </c>
      <c r="T72" s="621"/>
      <c r="U72" s="896"/>
    </row>
    <row r="73" spans="1:21" ht="39.75" customHeight="1">
      <c r="A73" s="494"/>
      <c r="B73" s="495"/>
      <c r="C73" s="894"/>
      <c r="D73" s="874"/>
      <c r="E73" s="455"/>
      <c r="F73" s="321"/>
      <c r="G73" s="22"/>
      <c r="H73" s="344"/>
      <c r="I73" s="22"/>
      <c r="J73" s="510"/>
      <c r="K73" s="344"/>
      <c r="L73" s="343"/>
      <c r="M73" s="510"/>
      <c r="N73" s="344"/>
      <c r="O73" s="343"/>
      <c r="P73" s="609" t="s">
        <v>109</v>
      </c>
      <c r="Q73" s="118">
        <v>1</v>
      </c>
      <c r="R73" s="252">
        <v>1</v>
      </c>
      <c r="S73" s="536">
        <v>1</v>
      </c>
      <c r="T73" s="621"/>
      <c r="U73" s="896"/>
    </row>
    <row r="74" spans="1:21" ht="69" customHeight="1">
      <c r="A74" s="494"/>
      <c r="B74" s="495"/>
      <c r="C74" s="895"/>
      <c r="D74" s="872"/>
      <c r="E74" s="456"/>
      <c r="F74" s="457"/>
      <c r="G74" s="23"/>
      <c r="H74" s="568"/>
      <c r="I74" s="23"/>
      <c r="J74" s="511"/>
      <c r="K74" s="568"/>
      <c r="L74" s="471"/>
      <c r="M74" s="511"/>
      <c r="N74" s="568"/>
      <c r="O74" s="471"/>
      <c r="P74" s="610" t="s">
        <v>154</v>
      </c>
      <c r="Q74" s="254">
        <v>60</v>
      </c>
      <c r="R74" s="255">
        <v>60</v>
      </c>
      <c r="S74" s="537">
        <v>60</v>
      </c>
      <c r="T74" s="622"/>
      <c r="U74" s="896"/>
    </row>
    <row r="75" spans="1:21" ht="15.75" customHeight="1">
      <c r="A75" s="862"/>
      <c r="B75" s="863"/>
      <c r="C75" s="864" t="s">
        <v>142</v>
      </c>
      <c r="D75" s="867" t="s">
        <v>98</v>
      </c>
      <c r="E75" s="521" t="s">
        <v>120</v>
      </c>
      <c r="F75" s="513"/>
      <c r="G75" s="22"/>
      <c r="H75" s="344"/>
      <c r="I75" s="343"/>
      <c r="J75" s="510"/>
      <c r="K75" s="344"/>
      <c r="L75" s="343"/>
      <c r="M75" s="510"/>
      <c r="N75" s="344"/>
      <c r="O75" s="343"/>
      <c r="P75" s="611" t="s">
        <v>83</v>
      </c>
      <c r="Q75" s="244" t="s">
        <v>84</v>
      </c>
      <c r="R75" s="245" t="s">
        <v>84</v>
      </c>
      <c r="S75" s="245" t="s">
        <v>84</v>
      </c>
      <c r="T75" s="248"/>
    </row>
    <row r="76" spans="1:21" ht="27" customHeight="1">
      <c r="A76" s="862"/>
      <c r="B76" s="863"/>
      <c r="C76" s="865"/>
      <c r="D76" s="867"/>
      <c r="E76" s="515" t="s">
        <v>97</v>
      </c>
      <c r="F76" s="513"/>
      <c r="G76" s="22"/>
      <c r="H76" s="344"/>
      <c r="I76" s="22"/>
      <c r="J76" s="510"/>
      <c r="K76" s="344"/>
      <c r="L76" s="343"/>
      <c r="M76" s="510"/>
      <c r="N76" s="344"/>
      <c r="O76" s="343"/>
      <c r="P76" s="609" t="s">
        <v>85</v>
      </c>
      <c r="Q76" s="165">
        <v>12</v>
      </c>
      <c r="R76" s="166">
        <v>12</v>
      </c>
      <c r="S76" s="164">
        <v>12</v>
      </c>
      <c r="T76" s="167"/>
    </row>
    <row r="77" spans="1:21" ht="26.25" customHeight="1">
      <c r="A77" s="862"/>
      <c r="B77" s="863"/>
      <c r="C77" s="865"/>
      <c r="D77" s="867"/>
      <c r="E77" s="515" t="s">
        <v>68</v>
      </c>
      <c r="F77" s="513"/>
      <c r="G77" s="22"/>
      <c r="H77" s="344"/>
      <c r="I77" s="22"/>
      <c r="J77" s="510"/>
      <c r="K77" s="344"/>
      <c r="L77" s="343"/>
      <c r="M77" s="510"/>
      <c r="N77" s="344"/>
      <c r="O77" s="343"/>
      <c r="P77" s="609" t="s">
        <v>86</v>
      </c>
      <c r="Q77" s="228" t="s">
        <v>94</v>
      </c>
      <c r="R77" s="166" t="s">
        <v>94</v>
      </c>
      <c r="S77" s="164" t="s">
        <v>94</v>
      </c>
      <c r="T77" s="167"/>
    </row>
    <row r="78" spans="1:21" ht="27" customHeight="1">
      <c r="A78" s="862"/>
      <c r="B78" s="863"/>
      <c r="C78" s="866"/>
      <c r="D78" s="867"/>
      <c r="E78" s="459"/>
      <c r="F78" s="513"/>
      <c r="G78" s="22"/>
      <c r="H78" s="344"/>
      <c r="I78" s="22"/>
      <c r="J78" s="510"/>
      <c r="K78" s="344"/>
      <c r="L78" s="343"/>
      <c r="M78" s="510"/>
      <c r="N78" s="344"/>
      <c r="O78" s="343"/>
      <c r="P78" s="610" t="s">
        <v>87</v>
      </c>
      <c r="Q78" s="168" t="s">
        <v>88</v>
      </c>
      <c r="R78" s="169" t="s">
        <v>88</v>
      </c>
      <c r="S78" s="620" t="s">
        <v>88</v>
      </c>
      <c r="T78" s="211"/>
    </row>
    <row r="79" spans="1:21" ht="25.5" customHeight="1">
      <c r="A79" s="868"/>
      <c r="B79" s="863"/>
      <c r="C79" s="869"/>
      <c r="D79" s="871" t="s">
        <v>89</v>
      </c>
      <c r="E79" s="503" t="s">
        <v>120</v>
      </c>
      <c r="F79" s="161"/>
      <c r="G79" s="460"/>
      <c r="H79" s="569"/>
      <c r="I79" s="460"/>
      <c r="J79" s="302"/>
      <c r="K79" s="569"/>
      <c r="L79" s="121"/>
      <c r="M79" s="302"/>
      <c r="N79" s="569"/>
      <c r="O79" s="121"/>
      <c r="P79" s="612" t="s">
        <v>90</v>
      </c>
      <c r="Q79" s="184">
        <v>1</v>
      </c>
      <c r="R79" s="462">
        <v>1</v>
      </c>
      <c r="S79" s="183">
        <v>1</v>
      </c>
      <c r="T79" s="185"/>
    </row>
    <row r="80" spans="1:21" ht="20.25" customHeight="1">
      <c r="A80" s="868"/>
      <c r="B80" s="863"/>
      <c r="C80" s="870"/>
      <c r="D80" s="872"/>
      <c r="E80" s="504" t="s">
        <v>68</v>
      </c>
      <c r="F80" s="457"/>
      <c r="G80" s="23"/>
      <c r="H80" s="568"/>
      <c r="I80" s="23"/>
      <c r="J80" s="511"/>
      <c r="K80" s="568"/>
      <c r="L80" s="471"/>
      <c r="M80" s="511"/>
      <c r="N80" s="568"/>
      <c r="O80" s="471"/>
      <c r="P80" s="267" t="s">
        <v>91</v>
      </c>
      <c r="Q80" s="268">
        <v>7</v>
      </c>
      <c r="R80" s="464">
        <v>7</v>
      </c>
      <c r="S80" s="268">
        <v>7</v>
      </c>
      <c r="T80" s="465"/>
    </row>
    <row r="81" spans="1:21" ht="15.75" customHeight="1">
      <c r="A81" s="496"/>
      <c r="B81" s="238"/>
      <c r="C81" s="878"/>
      <c r="D81" s="875" t="s">
        <v>103</v>
      </c>
      <c r="E81" s="466" t="s">
        <v>120</v>
      </c>
      <c r="F81" s="170"/>
      <c r="G81" s="460"/>
      <c r="H81" s="749"/>
      <c r="I81" s="748"/>
      <c r="J81" s="302"/>
      <c r="K81" s="569"/>
      <c r="L81" s="121"/>
      <c r="M81" s="302"/>
      <c r="N81" s="569"/>
      <c r="O81" s="121"/>
      <c r="P81" s="613" t="s">
        <v>147</v>
      </c>
      <c r="Q81" s="286" t="s">
        <v>112</v>
      </c>
      <c r="R81" s="286" t="s">
        <v>119</v>
      </c>
      <c r="S81" s="241" t="s">
        <v>119</v>
      </c>
      <c r="T81" s="969"/>
      <c r="U81" s="162"/>
    </row>
    <row r="82" spans="1:21" ht="15" customHeight="1">
      <c r="A82" s="494"/>
      <c r="B82" s="495"/>
      <c r="C82" s="878"/>
      <c r="D82" s="879"/>
      <c r="E82" s="467" t="s">
        <v>97</v>
      </c>
      <c r="F82" s="321"/>
      <c r="G82" s="22"/>
      <c r="H82" s="750"/>
      <c r="I82" s="704"/>
      <c r="J82" s="510"/>
      <c r="K82" s="344"/>
      <c r="L82" s="343"/>
      <c r="M82" s="510"/>
      <c r="N82" s="344"/>
      <c r="O82" s="343"/>
      <c r="P82" s="962" t="s">
        <v>104</v>
      </c>
      <c r="Q82" s="49">
        <v>10</v>
      </c>
      <c r="R82" s="49">
        <v>10</v>
      </c>
      <c r="S82" s="49">
        <v>10</v>
      </c>
      <c r="T82" s="970"/>
      <c r="U82" s="162"/>
    </row>
    <row r="83" spans="1:21" ht="12.75" customHeight="1">
      <c r="A83" s="496"/>
      <c r="B83" s="495"/>
      <c r="C83" s="878"/>
      <c r="D83" s="497"/>
      <c r="E83" s="467" t="s">
        <v>68</v>
      </c>
      <c r="F83" s="321"/>
      <c r="G83" s="22"/>
      <c r="H83" s="344"/>
      <c r="I83" s="22"/>
      <c r="J83" s="510"/>
      <c r="K83" s="344"/>
      <c r="L83" s="343"/>
      <c r="M83" s="510"/>
      <c r="N83" s="344"/>
      <c r="O83" s="343"/>
      <c r="P83" s="963"/>
      <c r="Q83" s="49"/>
      <c r="R83" s="49"/>
      <c r="S83" s="49"/>
      <c r="T83" s="970"/>
      <c r="U83" s="162"/>
    </row>
    <row r="84" spans="1:21" ht="32.25" customHeight="1">
      <c r="A84" s="496"/>
      <c r="B84" s="238"/>
      <c r="C84" s="878"/>
      <c r="D84" s="498"/>
      <c r="E84" s="468"/>
      <c r="F84" s="514"/>
      <c r="G84" s="23"/>
      <c r="H84" s="568"/>
      <c r="I84" s="23"/>
      <c r="J84" s="511"/>
      <c r="K84" s="568"/>
      <c r="L84" s="471"/>
      <c r="M84" s="511"/>
      <c r="N84" s="568"/>
      <c r="O84" s="471"/>
      <c r="P84" s="614" t="s">
        <v>105</v>
      </c>
      <c r="Q84" s="246" t="s">
        <v>55</v>
      </c>
      <c r="R84" s="246" t="s">
        <v>55</v>
      </c>
      <c r="S84" s="246" t="s">
        <v>55</v>
      </c>
      <c r="T84" s="971"/>
      <c r="U84" s="162"/>
    </row>
    <row r="85" spans="1:21" ht="18" customHeight="1">
      <c r="A85" s="496"/>
      <c r="B85" s="495"/>
      <c r="C85" s="523"/>
      <c r="D85" s="856" t="s">
        <v>122</v>
      </c>
      <c r="E85" s="858"/>
      <c r="F85" s="513"/>
      <c r="G85" s="22"/>
      <c r="H85" s="344"/>
      <c r="I85" s="22"/>
      <c r="J85" s="510"/>
      <c r="K85" s="344"/>
      <c r="L85" s="22"/>
      <c r="M85" s="510"/>
      <c r="N85" s="344"/>
      <c r="O85" s="343"/>
      <c r="P85" s="615" t="s">
        <v>92</v>
      </c>
      <c r="Q85" s="198"/>
      <c r="R85" s="199">
        <v>1</v>
      </c>
      <c r="S85" s="199"/>
      <c r="T85" s="200"/>
    </row>
    <row r="86" spans="1:21" ht="21.75" customHeight="1">
      <c r="A86" s="496"/>
      <c r="B86" s="495"/>
      <c r="C86" s="523"/>
      <c r="D86" s="857"/>
      <c r="E86" s="859"/>
      <c r="F86" s="469"/>
      <c r="G86" s="525"/>
      <c r="H86" s="599"/>
      <c r="I86" s="525"/>
      <c r="J86" s="193"/>
      <c r="K86" s="599"/>
      <c r="L86" s="525"/>
      <c r="M86" s="193"/>
      <c r="N86" s="599"/>
      <c r="O86" s="470"/>
      <c r="P86" s="267"/>
      <c r="Q86" s="195"/>
      <c r="R86" s="196"/>
      <c r="S86" s="196"/>
      <c r="T86" s="197"/>
    </row>
    <row r="87" spans="1:21" ht="19.5" customHeight="1">
      <c r="A87" s="496"/>
      <c r="B87" s="495"/>
      <c r="C87" s="523"/>
      <c r="D87" s="856" t="s">
        <v>156</v>
      </c>
      <c r="E87" s="860" t="s">
        <v>68</v>
      </c>
      <c r="F87" s="170"/>
      <c r="G87" s="460"/>
      <c r="H87" s="749"/>
      <c r="I87" s="748"/>
      <c r="J87" s="302"/>
      <c r="K87" s="569"/>
      <c r="L87" s="460"/>
      <c r="M87" s="302"/>
      <c r="N87" s="569"/>
      <c r="O87" s="343"/>
      <c r="P87" s="615" t="s">
        <v>92</v>
      </c>
      <c r="Q87" s="188"/>
      <c r="R87" s="189">
        <v>1</v>
      </c>
      <c r="S87" s="189"/>
      <c r="T87" s="967"/>
    </row>
    <row r="88" spans="1:21" ht="46.5" customHeight="1">
      <c r="A88" s="496"/>
      <c r="B88" s="495"/>
      <c r="C88" s="523"/>
      <c r="D88" s="857"/>
      <c r="E88" s="861"/>
      <c r="F88" s="514"/>
      <c r="G88" s="23"/>
      <c r="H88" s="751"/>
      <c r="I88" s="752"/>
      <c r="J88" s="193"/>
      <c r="K88" s="599"/>
      <c r="L88" s="525"/>
      <c r="M88" s="193"/>
      <c r="N88" s="599"/>
      <c r="O88" s="470"/>
      <c r="P88" s="267"/>
      <c r="Q88" s="195"/>
      <c r="R88" s="196"/>
      <c r="S88" s="196"/>
      <c r="T88" s="968"/>
    </row>
    <row r="89" spans="1:21" s="3" customFormat="1" ht="22.5" customHeight="1">
      <c r="A89" s="472"/>
      <c r="B89" s="473"/>
      <c r="C89" s="474"/>
      <c r="D89" s="843" t="s">
        <v>157</v>
      </c>
      <c r="E89" s="318"/>
      <c r="F89" s="306"/>
      <c r="G89" s="475"/>
      <c r="H89" s="600"/>
      <c r="I89" s="475"/>
      <c r="J89" s="308"/>
      <c r="K89" s="600"/>
      <c r="L89" s="605"/>
      <c r="M89" s="308"/>
      <c r="N89" s="600"/>
      <c r="O89" s="618"/>
      <c r="P89" s="616" t="s">
        <v>128</v>
      </c>
      <c r="Q89" s="309">
        <v>1</v>
      </c>
      <c r="R89" s="310"/>
      <c r="S89" s="310"/>
      <c r="T89" s="311"/>
    </row>
    <row r="90" spans="1:21" s="3" customFormat="1" ht="30" customHeight="1">
      <c r="A90" s="472"/>
      <c r="B90" s="473"/>
      <c r="C90" s="474"/>
      <c r="D90" s="844"/>
      <c r="E90" s="319"/>
      <c r="F90" s="312"/>
      <c r="G90" s="530"/>
      <c r="H90" s="601"/>
      <c r="I90" s="313"/>
      <c r="J90" s="530"/>
      <c r="K90" s="601"/>
      <c r="L90" s="313"/>
      <c r="M90" s="619"/>
      <c r="N90" s="601"/>
      <c r="O90" s="313"/>
      <c r="P90" s="267"/>
      <c r="Q90" s="315"/>
      <c r="R90" s="316"/>
      <c r="S90" s="316"/>
      <c r="T90" s="317"/>
    </row>
    <row r="91" spans="1:21" ht="16.5" customHeight="1" thickBot="1">
      <c r="A91" s="476"/>
      <c r="B91" s="477"/>
      <c r="C91" s="425"/>
      <c r="D91" s="426"/>
      <c r="E91" s="427"/>
      <c r="F91" s="478" t="s">
        <v>5</v>
      </c>
      <c r="G91" s="527">
        <f>SUM(G66:G90)</f>
        <v>643.20000000000005</v>
      </c>
      <c r="H91" s="574">
        <f>SUM(H66:H90)</f>
        <v>639.29999999999995</v>
      </c>
      <c r="I91" s="574">
        <f>SUM(I66:I90)</f>
        <v>-3.9</v>
      </c>
      <c r="J91" s="527">
        <f t="shared" ref="J91:M91" si="6">SUM(J66:J90)</f>
        <v>791.3</v>
      </c>
      <c r="K91" s="574">
        <f t="shared" ref="K91" si="7">SUM(K66:K90)</f>
        <v>791.3</v>
      </c>
      <c r="L91" s="562"/>
      <c r="M91" s="527">
        <f t="shared" si="6"/>
        <v>875.5</v>
      </c>
      <c r="N91" s="574">
        <f t="shared" ref="N91" si="8">SUM(N66:N90)</f>
        <v>875.5</v>
      </c>
      <c r="O91" s="562"/>
      <c r="P91" s="595"/>
      <c r="Q91" s="430"/>
      <c r="R91" s="430"/>
      <c r="S91" s="430"/>
      <c r="T91" s="431"/>
    </row>
    <row r="92" spans="1:21" ht="14.25" customHeight="1" thickBot="1">
      <c r="A92" s="14" t="s">
        <v>4</v>
      </c>
      <c r="B92" s="210" t="s">
        <v>6</v>
      </c>
      <c r="C92" s="845" t="s">
        <v>7</v>
      </c>
      <c r="D92" s="846"/>
      <c r="E92" s="846"/>
      <c r="F92" s="847"/>
      <c r="G92" s="531">
        <f>G91</f>
        <v>643.20000000000005</v>
      </c>
      <c r="H92" s="602">
        <f>H91</f>
        <v>639.29999999999995</v>
      </c>
      <c r="I92" s="602">
        <f>I91</f>
        <v>-3.9</v>
      </c>
      <c r="J92" s="531">
        <f t="shared" ref="J92:M92" si="9">J91</f>
        <v>791.3</v>
      </c>
      <c r="K92" s="602">
        <f t="shared" ref="K92" si="10">K91</f>
        <v>791.3</v>
      </c>
      <c r="L92" s="596"/>
      <c r="M92" s="531">
        <f t="shared" si="9"/>
        <v>875.5</v>
      </c>
      <c r="N92" s="602">
        <f t="shared" ref="N92" si="11">N91</f>
        <v>875.5</v>
      </c>
      <c r="O92" s="596"/>
      <c r="P92" s="617"/>
      <c r="Q92" s="202"/>
      <c r="R92" s="202"/>
      <c r="S92" s="202"/>
      <c r="T92" s="623"/>
    </row>
    <row r="93" spans="1:21" ht="14.25" customHeight="1" thickBot="1">
      <c r="A93" s="13" t="s">
        <v>4</v>
      </c>
      <c r="B93" s="848" t="s">
        <v>8</v>
      </c>
      <c r="C93" s="849"/>
      <c r="D93" s="849"/>
      <c r="E93" s="849"/>
      <c r="F93" s="849"/>
      <c r="G93" s="532">
        <f>G92+G64</f>
        <v>2084.1</v>
      </c>
      <c r="H93" s="603">
        <f>H92+H64</f>
        <v>2061.1999999999998</v>
      </c>
      <c r="I93" s="603">
        <f>I92+I64</f>
        <v>-22.9</v>
      </c>
      <c r="J93" s="532">
        <f>J92+J64</f>
        <v>1109.3</v>
      </c>
      <c r="K93" s="603">
        <f>K92+K64</f>
        <v>1109.3</v>
      </c>
      <c r="L93" s="597"/>
      <c r="M93" s="532">
        <f>M92+M64</f>
        <v>1193.5</v>
      </c>
      <c r="N93" s="603">
        <f>N92+N64</f>
        <v>1193.5</v>
      </c>
      <c r="O93" s="597"/>
      <c r="P93" s="86"/>
      <c r="Q93" s="86"/>
      <c r="R93" s="86"/>
      <c r="S93" s="86"/>
      <c r="T93" s="624"/>
    </row>
    <row r="94" spans="1:21" ht="14.25" customHeight="1" thickBot="1">
      <c r="A94" s="204" t="s">
        <v>4</v>
      </c>
      <c r="B94" s="850" t="s">
        <v>16</v>
      </c>
      <c r="C94" s="851"/>
      <c r="D94" s="851"/>
      <c r="E94" s="851"/>
      <c r="F94" s="851"/>
      <c r="G94" s="533">
        <f t="shared" ref="G94:M94" si="12">G93</f>
        <v>2084.1</v>
      </c>
      <c r="H94" s="604">
        <f t="shared" ref="H94" si="13">H93</f>
        <v>2061.1999999999998</v>
      </c>
      <c r="I94" s="604">
        <f t="shared" ref="I94" si="14">I93</f>
        <v>-22.9</v>
      </c>
      <c r="J94" s="533">
        <f t="shared" si="12"/>
        <v>1109.3</v>
      </c>
      <c r="K94" s="604">
        <f t="shared" ref="K94" si="15">K93</f>
        <v>1109.3</v>
      </c>
      <c r="L94" s="598"/>
      <c r="M94" s="533">
        <f t="shared" si="12"/>
        <v>1193.5</v>
      </c>
      <c r="N94" s="604">
        <f t="shared" ref="N94" si="16">N93</f>
        <v>1193.5</v>
      </c>
      <c r="O94" s="598"/>
      <c r="P94" s="207"/>
      <c r="Q94" s="207"/>
      <c r="R94" s="207"/>
      <c r="S94" s="207"/>
      <c r="T94" s="625"/>
    </row>
    <row r="95" spans="1:21" s="6" customFormat="1" ht="17.25" customHeight="1">
      <c r="A95" s="516"/>
      <c r="B95" s="517"/>
      <c r="C95" s="517"/>
      <c r="D95" s="517"/>
      <c r="E95" s="517"/>
      <c r="F95" s="517"/>
      <c r="G95" s="517"/>
      <c r="H95" s="517"/>
      <c r="I95" s="517"/>
      <c r="J95" s="517"/>
      <c r="K95" s="517"/>
      <c r="L95" s="517"/>
      <c r="M95" s="517"/>
      <c r="N95" s="517"/>
      <c r="O95" s="517"/>
      <c r="P95" s="517"/>
      <c r="Q95" s="516"/>
      <c r="R95" s="516"/>
      <c r="S95" s="516"/>
      <c r="T95" s="516"/>
    </row>
    <row r="96" spans="1:21" s="6" customFormat="1" ht="17.25" customHeight="1">
      <c r="A96" s="852"/>
      <c r="B96" s="852"/>
      <c r="C96" s="852"/>
      <c r="D96" s="852"/>
      <c r="E96" s="852"/>
      <c r="F96" s="852"/>
      <c r="G96" s="852"/>
      <c r="H96" s="852"/>
      <c r="I96" s="852"/>
      <c r="J96" s="852"/>
      <c r="K96" s="852"/>
      <c r="L96" s="852"/>
      <c r="M96" s="852"/>
      <c r="N96" s="852"/>
      <c r="O96" s="852"/>
      <c r="P96" s="852"/>
      <c r="Q96" s="490"/>
      <c r="R96" s="490"/>
      <c r="S96" s="490"/>
      <c r="T96" s="490"/>
    </row>
    <row r="97" spans="1:20" s="7" customFormat="1" ht="14.25" customHeight="1" thickBot="1">
      <c r="A97" s="853" t="s">
        <v>12</v>
      </c>
      <c r="B97" s="853"/>
      <c r="C97" s="853"/>
      <c r="D97" s="853"/>
      <c r="E97" s="853"/>
      <c r="F97" s="853"/>
      <c r="G97" s="491"/>
      <c r="H97" s="491"/>
      <c r="I97" s="491"/>
      <c r="J97" s="491"/>
      <c r="K97" s="491"/>
      <c r="L97" s="491"/>
      <c r="M97" s="491"/>
      <c r="N97" s="491"/>
      <c r="O97" s="491"/>
      <c r="P97" s="1"/>
      <c r="Q97" s="1"/>
      <c r="R97" s="1"/>
      <c r="S97" s="1"/>
      <c r="T97" s="1"/>
    </row>
    <row r="98" spans="1:20" ht="60" customHeight="1" thickBot="1">
      <c r="A98" s="831" t="s">
        <v>9</v>
      </c>
      <c r="B98" s="832"/>
      <c r="C98" s="832"/>
      <c r="D98" s="832"/>
      <c r="E98" s="832"/>
      <c r="F98" s="833"/>
      <c r="G98" s="706" t="s">
        <v>77</v>
      </c>
      <c r="H98" s="723" t="s">
        <v>162</v>
      </c>
      <c r="I98" s="705" t="s">
        <v>163</v>
      </c>
      <c r="J98" s="706" t="s">
        <v>63</v>
      </c>
      <c r="K98" s="723" t="s">
        <v>164</v>
      </c>
      <c r="L98" s="705" t="s">
        <v>163</v>
      </c>
      <c r="M98" s="706" t="s">
        <v>78</v>
      </c>
      <c r="N98" s="723" t="s">
        <v>165</v>
      </c>
      <c r="O98" s="705" t="s">
        <v>163</v>
      </c>
      <c r="P98" s="6"/>
      <c r="Q98" s="6"/>
      <c r="R98" s="6"/>
      <c r="S98" s="6"/>
      <c r="T98" s="6"/>
    </row>
    <row r="99" spans="1:20" ht="14.25" customHeight="1">
      <c r="A99" s="834" t="s">
        <v>13</v>
      </c>
      <c r="B99" s="835"/>
      <c r="C99" s="835"/>
      <c r="D99" s="835"/>
      <c r="E99" s="835"/>
      <c r="F99" s="836"/>
      <c r="G99" s="84">
        <f t="shared" ref="G99:M99" si="17">G100+G108+G106+G107</f>
        <v>2007.1</v>
      </c>
      <c r="H99" s="724">
        <f t="shared" ref="H99:I99" si="18">H100+H108+H106+H107</f>
        <v>1984.2</v>
      </c>
      <c r="I99" s="714">
        <f t="shared" si="18"/>
        <v>-22.9</v>
      </c>
      <c r="J99" s="84">
        <f t="shared" si="17"/>
        <v>1109.3</v>
      </c>
      <c r="K99" s="724">
        <f t="shared" ref="K99" si="19">K100+K108+K106+K107</f>
        <v>1109.3</v>
      </c>
      <c r="L99" s="722">
        <f t="shared" ref="L99" si="20">L100+L108+L106+L107</f>
        <v>0</v>
      </c>
      <c r="M99" s="84">
        <f t="shared" si="17"/>
        <v>1193.5</v>
      </c>
      <c r="N99" s="724">
        <f t="shared" ref="N99:O99" si="21">N100+N108+N106+N107</f>
        <v>1193.5</v>
      </c>
      <c r="O99" s="722">
        <f t="shared" si="21"/>
        <v>0</v>
      </c>
      <c r="P99" s="6"/>
      <c r="Q99" s="6"/>
      <c r="R99" s="6"/>
      <c r="S99" s="6"/>
      <c r="T99" s="6"/>
    </row>
    <row r="100" spans="1:20" s="15" customFormat="1" ht="14.25" customHeight="1">
      <c r="A100" s="837" t="s">
        <v>33</v>
      </c>
      <c r="B100" s="838"/>
      <c r="C100" s="838"/>
      <c r="D100" s="838"/>
      <c r="E100" s="838"/>
      <c r="F100" s="839"/>
      <c r="G100" s="707">
        <f t="shared" ref="G100:O100" si="22">SUM(G101:G105)</f>
        <v>1646.1</v>
      </c>
      <c r="H100" s="725">
        <f t="shared" si="22"/>
        <v>1623.2</v>
      </c>
      <c r="I100" s="715">
        <f t="shared" si="22"/>
        <v>-22.9</v>
      </c>
      <c r="J100" s="707">
        <f t="shared" si="22"/>
        <v>1109.3</v>
      </c>
      <c r="K100" s="725">
        <f t="shared" si="22"/>
        <v>1109.3</v>
      </c>
      <c r="L100" s="715">
        <f t="shared" si="22"/>
        <v>0</v>
      </c>
      <c r="M100" s="707">
        <f t="shared" si="22"/>
        <v>1193.5</v>
      </c>
      <c r="N100" s="725">
        <f t="shared" si="22"/>
        <v>1193.5</v>
      </c>
      <c r="O100" s="715">
        <f t="shared" si="22"/>
        <v>0</v>
      </c>
      <c r="P100" s="6"/>
      <c r="Q100" s="6"/>
      <c r="R100" s="6"/>
      <c r="S100" s="6"/>
      <c r="T100" s="6"/>
    </row>
    <row r="101" spans="1:20" ht="14.25" customHeight="1">
      <c r="A101" s="840" t="s">
        <v>18</v>
      </c>
      <c r="B101" s="841"/>
      <c r="C101" s="841"/>
      <c r="D101" s="841"/>
      <c r="E101" s="841"/>
      <c r="F101" s="842"/>
      <c r="G101" s="708">
        <f>SUMIF(F14:F94,"SB",G14:G94)</f>
        <v>1049.5</v>
      </c>
      <c r="H101" s="726">
        <f>SUMIF(F14:F94,"SB",H14:H94)</f>
        <v>1029.9000000000001</v>
      </c>
      <c r="I101" s="726">
        <f>SUMIF(F14:F94,"SB",I14:I94)</f>
        <v>-19.600000000000001</v>
      </c>
      <c r="J101" s="708">
        <f>SUMIF(F14:F94,"SB",J14:J94)</f>
        <v>1109.3</v>
      </c>
      <c r="K101" s="726">
        <f>SUMIF(F14:F94,"SB",K14:K94)</f>
        <v>1109.3</v>
      </c>
      <c r="L101" s="716">
        <f>SUMIF(F14:F94,"SB",L14:L94)</f>
        <v>0</v>
      </c>
      <c r="M101" s="708">
        <f>SUMIF(F14:F94,"SB",M14:M94)</f>
        <v>1193.5</v>
      </c>
      <c r="N101" s="726">
        <f>SUMIF(F14:F94,"SB",N14:N94)</f>
        <v>1193.5</v>
      </c>
      <c r="O101" s="716">
        <f>SUMIF(F14:F94,"SB",O14:O94)</f>
        <v>0</v>
      </c>
      <c r="P101" s="6"/>
      <c r="Q101" s="6"/>
      <c r="R101" s="6"/>
      <c r="S101" s="6"/>
      <c r="T101" s="6"/>
    </row>
    <row r="102" spans="1:20" ht="29.25" customHeight="1">
      <c r="A102" s="840" t="s">
        <v>53</v>
      </c>
      <c r="B102" s="841"/>
      <c r="C102" s="841"/>
      <c r="D102" s="841"/>
      <c r="E102" s="841"/>
      <c r="F102" s="842"/>
      <c r="G102" s="708">
        <f>SUMIF(F14:F94,"SB(esA)",G14:G94)</f>
        <v>44.7</v>
      </c>
      <c r="H102" s="726">
        <f>SUMIF(F14:F94,"SB(esA)",H14:H94)</f>
        <v>41.4</v>
      </c>
      <c r="I102" s="726">
        <f>SUMIF(F14:F94,"SB(esA)",I14:I94)</f>
        <v>-3.3</v>
      </c>
      <c r="J102" s="708">
        <f>SUMIF(F14:F94,"SB(esA)",J14:J94)</f>
        <v>0</v>
      </c>
      <c r="K102" s="726">
        <f>SUMIF(F14:F94,"SB(esA)",K14:K94)</f>
        <v>0</v>
      </c>
      <c r="L102" s="716">
        <f>SUMIF(G14:G94,"SB(esA)",L14:L94)</f>
        <v>0</v>
      </c>
      <c r="M102" s="708">
        <f>SUMIF(F14:F94,"SB(esA)",M14:M94)</f>
        <v>0</v>
      </c>
      <c r="N102" s="726">
        <f>SUMIF(G14:G94,"SB(esA)",N14:N94)</f>
        <v>0</v>
      </c>
      <c r="O102" s="716">
        <f>SUMIF(H14:H94,"SB(esA)",O14:O94)</f>
        <v>0</v>
      </c>
      <c r="P102" s="6"/>
      <c r="Q102" s="6"/>
      <c r="R102" s="6"/>
      <c r="S102" s="6"/>
      <c r="T102" s="6"/>
    </row>
    <row r="103" spans="1:20" ht="30.75" customHeight="1">
      <c r="A103" s="840" t="s">
        <v>161</v>
      </c>
      <c r="B103" s="841"/>
      <c r="C103" s="841"/>
      <c r="D103" s="841"/>
      <c r="E103" s="841"/>
      <c r="F103" s="842"/>
      <c r="G103" s="708">
        <f>SUMIF(F14:F94,"SB(es)",G14:G94)</f>
        <v>551.9</v>
      </c>
      <c r="H103" s="726">
        <f>SUMIF(F14:F94,"SB(es)",H14:H94)</f>
        <v>551.9</v>
      </c>
      <c r="I103" s="716">
        <f>SUMIF(G14:G94,"SB(es)",I14:I94)</f>
        <v>0</v>
      </c>
      <c r="J103" s="708">
        <f>SUMIF(F14:F94,"SB(es)",J14:J94)</f>
        <v>0</v>
      </c>
      <c r="K103" s="726">
        <f>SUMIF(F14:F94,"SB(es)",K14:K94)</f>
        <v>0</v>
      </c>
      <c r="L103" s="716">
        <f>SUMIF(G14:G94,"SB(es)",L14:L94)</f>
        <v>0</v>
      </c>
      <c r="M103" s="708">
        <f>SUMIF(F14:F94,"SB(es)",M14:M94)</f>
        <v>0</v>
      </c>
      <c r="N103" s="726">
        <f>SUMIF(G14:G94,"SB(es)",N14:N94)</f>
        <v>0</v>
      </c>
      <c r="O103" s="716">
        <f>SUMIF(H14:H94,"SB(es)",O14:O94)</f>
        <v>0</v>
      </c>
      <c r="Q103" s="6"/>
      <c r="R103" s="6"/>
      <c r="S103" s="6"/>
      <c r="T103" s="6"/>
    </row>
    <row r="104" spans="1:20" ht="14.25" customHeight="1">
      <c r="A104" s="818" t="s">
        <v>30</v>
      </c>
      <c r="B104" s="819"/>
      <c r="C104" s="819"/>
      <c r="D104" s="819"/>
      <c r="E104" s="819"/>
      <c r="F104" s="820"/>
      <c r="G104" s="708">
        <f>SUMIF(F14:F94,"SB(VB)",G14:G94)</f>
        <v>0</v>
      </c>
      <c r="H104" s="726">
        <f>SUMIF(F14:F94,"SB(VB)",H14:H94)</f>
        <v>0</v>
      </c>
      <c r="I104" s="716">
        <f>SUMIF(G14:G94,"SB(VB)",I14:I94)</f>
        <v>0</v>
      </c>
      <c r="J104" s="708">
        <f>SUMIF(F14:F94,"SB(VB)",J14:J94)</f>
        <v>0</v>
      </c>
      <c r="K104" s="726">
        <f>SUMIF(F14:F94,"SB(VB)",K14:K94)</f>
        <v>0</v>
      </c>
      <c r="L104" s="716">
        <f>SUMIF(G14:G94,"SB(VB)",L14:L94)</f>
        <v>0</v>
      </c>
      <c r="M104" s="708">
        <f>SUMIF(F14:F94,"SB(VB)",M14:M94)</f>
        <v>0</v>
      </c>
      <c r="N104" s="726">
        <f>SUMIF(G14:G94,"SB(VB)",N14:N94)</f>
        <v>0</v>
      </c>
      <c r="O104" s="716">
        <f>SUMIF(H14:H94,"SB(VB)",O14:O94)</f>
        <v>0</v>
      </c>
      <c r="Q104" s="6"/>
      <c r="R104" s="6"/>
      <c r="S104" s="6"/>
      <c r="T104" s="6"/>
    </row>
    <row r="105" spans="1:20" ht="14.25" customHeight="1">
      <c r="A105" s="818" t="s">
        <v>19</v>
      </c>
      <c r="B105" s="819"/>
      <c r="C105" s="819"/>
      <c r="D105" s="819"/>
      <c r="E105" s="819"/>
      <c r="F105" s="820"/>
      <c r="G105" s="708">
        <f>SUMIF(F14:F64,"SB(P)",G14:G64)</f>
        <v>0</v>
      </c>
      <c r="H105" s="726">
        <f>SUMIF(G14:G64,"SB(P)",H14:H64)</f>
        <v>0</v>
      </c>
      <c r="I105" s="716">
        <f>SUMIF(H14:H64,"SB(P)",I14:I64)</f>
        <v>0</v>
      </c>
      <c r="J105" s="708">
        <f>SUMIF(F20:F95,"SB(P)",J20:J95)</f>
        <v>0</v>
      </c>
      <c r="K105" s="726">
        <f>SUMIF(F20:F95,"SB(P)",K20:K95)</f>
        <v>0</v>
      </c>
      <c r="L105" s="716">
        <f>SUMIF(G20:G95,"SB(P)",L20:L95)</f>
        <v>0</v>
      </c>
      <c r="M105" s="708">
        <f>SUMIF(F20:F95,"SB(P)",M20:M95)</f>
        <v>0</v>
      </c>
      <c r="N105" s="726">
        <f>SUMIF(G20:G95,"SB(P)",N20:N95)</f>
        <v>0</v>
      </c>
      <c r="O105" s="716">
        <f>SUMIF(H20:H95,"SB(P)",O20:O95)</f>
        <v>0</v>
      </c>
      <c r="P105" s="10"/>
    </row>
    <row r="106" spans="1:20" ht="26.25" customHeight="1">
      <c r="A106" s="821" t="s">
        <v>159</v>
      </c>
      <c r="B106" s="822"/>
      <c r="C106" s="822"/>
      <c r="D106" s="822"/>
      <c r="E106" s="822"/>
      <c r="F106" s="823"/>
      <c r="G106" s="709">
        <f>SUMIF(F11:F94,"SB(esl)",G11:G94)</f>
        <v>54.6</v>
      </c>
      <c r="H106" s="727">
        <f>SUMIF(F11:F94,"SB(esl)",H11:H94)</f>
        <v>54.6</v>
      </c>
      <c r="I106" s="717">
        <f>SUMIF(G11:G94,"SB(esl)",I11:I94)</f>
        <v>0</v>
      </c>
      <c r="J106" s="709">
        <f>SUMIF(F11:F94,"SB(esl)",J11:J94)</f>
        <v>0</v>
      </c>
      <c r="K106" s="727">
        <f>SUMIF(F12:F94,"SB(esl)",K11:K94)</f>
        <v>0</v>
      </c>
      <c r="L106" s="717">
        <f>SUMIF(G12:G94,"SB(esl)",L11:L94)</f>
        <v>0</v>
      </c>
      <c r="M106" s="709">
        <f>SUMIF(F11:F94,"SB(esl)",M11:M94)</f>
        <v>0</v>
      </c>
      <c r="N106" s="727">
        <f>SUMIF(G11:G94,"SB(esl)",N11:N94)</f>
        <v>0</v>
      </c>
      <c r="O106" s="717">
        <f>SUMIF(H11:H94,"SB(esl)",O11:O94)</f>
        <v>0</v>
      </c>
      <c r="Q106" s="6"/>
      <c r="R106" s="6"/>
      <c r="S106" s="6"/>
      <c r="T106" s="6"/>
    </row>
    <row r="107" spans="1:20" ht="14.25" customHeight="1">
      <c r="A107" s="824" t="s">
        <v>74</v>
      </c>
      <c r="B107" s="825"/>
      <c r="C107" s="825"/>
      <c r="D107" s="825"/>
      <c r="E107" s="825"/>
      <c r="F107" s="826"/>
      <c r="G107" s="709">
        <f>SUMIF(F14:F94,"SB(VBl)",G14:G94)</f>
        <v>4.8</v>
      </c>
      <c r="H107" s="727">
        <f>SUMIF(F14:F94,"SB(VBl)",H14:H94)</f>
        <v>4.8</v>
      </c>
      <c r="I107" s="717">
        <f>H107-G107</f>
        <v>0</v>
      </c>
      <c r="J107" s="709">
        <f>SUMIF(F14:F94,"SB(VBl)",J14:J94)</f>
        <v>0</v>
      </c>
      <c r="K107" s="727">
        <f>SUMIF(F14:F94,"SB(VBl)",K14:K94)</f>
        <v>0</v>
      </c>
      <c r="L107" s="717">
        <f>SUMIF(G14:G94,"SB(VBl)",L14:L94)</f>
        <v>0</v>
      </c>
      <c r="M107" s="709">
        <f>SUMIF(F14:F94,"SB(VBl)",M14:M94)</f>
        <v>0</v>
      </c>
      <c r="N107" s="727">
        <f>SUMIF(G14:G94,"SB(VBl)",N14:N94)</f>
        <v>0</v>
      </c>
      <c r="O107" s="717">
        <f>SUMIF(H14:H94,"SB(VBl)",O14:O94)</f>
        <v>0</v>
      </c>
      <c r="Q107" s="6"/>
      <c r="R107" s="6"/>
      <c r="S107" s="6"/>
      <c r="T107" s="6"/>
    </row>
    <row r="108" spans="1:20" ht="15.75" customHeight="1">
      <c r="A108" s="824" t="s">
        <v>50</v>
      </c>
      <c r="B108" s="827"/>
      <c r="C108" s="827"/>
      <c r="D108" s="827"/>
      <c r="E108" s="827"/>
      <c r="F108" s="489"/>
      <c r="G108" s="710">
        <f>SUMIF(F14:F94,"sb(l)",G14:G94)</f>
        <v>301.60000000000002</v>
      </c>
      <c r="H108" s="728">
        <f>SUMIF(F14:F94,"sb(l)",H14:H94)</f>
        <v>301.60000000000002</v>
      </c>
      <c r="I108" s="718">
        <f>H108-G108</f>
        <v>0</v>
      </c>
      <c r="J108" s="710">
        <f>SUMIF(F14:F94,"sb(l)",J14:J94)</f>
        <v>0</v>
      </c>
      <c r="K108" s="728">
        <f>SUMIF(F14:F94,"sb(l)",K14:K94)</f>
        <v>0</v>
      </c>
      <c r="L108" s="718">
        <f>SUMIF(G14:G94,"sb(l)",L14:L94)</f>
        <v>0</v>
      </c>
      <c r="M108" s="710">
        <f>SUMIF(F14:F94,"sb(l)",M14:M94)</f>
        <v>0</v>
      </c>
      <c r="N108" s="728">
        <f>SUMIF(G14:G94,"sb(l)",N14:N94)</f>
        <v>0</v>
      </c>
      <c r="O108" s="718">
        <f>SUMIF(H14:H94,"sb(l)",O14:O94)</f>
        <v>0</v>
      </c>
      <c r="P108" s="10"/>
    </row>
    <row r="109" spans="1:20" ht="14.25" customHeight="1">
      <c r="A109" s="828" t="s">
        <v>14</v>
      </c>
      <c r="B109" s="829"/>
      <c r="C109" s="829"/>
      <c r="D109" s="829"/>
      <c r="E109" s="829"/>
      <c r="F109" s="830"/>
      <c r="G109" s="711">
        <f t="shared" ref="G109:O109" si="23">G110+G112+G111</f>
        <v>77</v>
      </c>
      <c r="H109" s="729">
        <f t="shared" si="23"/>
        <v>77</v>
      </c>
      <c r="I109" s="719">
        <f t="shared" si="23"/>
        <v>0</v>
      </c>
      <c r="J109" s="711">
        <f t="shared" si="23"/>
        <v>0</v>
      </c>
      <c r="K109" s="729">
        <f t="shared" si="23"/>
        <v>0</v>
      </c>
      <c r="L109" s="719">
        <f t="shared" si="23"/>
        <v>0</v>
      </c>
      <c r="M109" s="711">
        <f t="shared" si="23"/>
        <v>0</v>
      </c>
      <c r="N109" s="729">
        <f t="shared" si="23"/>
        <v>0</v>
      </c>
      <c r="O109" s="719">
        <f t="shared" si="23"/>
        <v>0</v>
      </c>
    </row>
    <row r="110" spans="1:20" ht="14.25" customHeight="1">
      <c r="A110" s="805" t="s">
        <v>20</v>
      </c>
      <c r="B110" s="806"/>
      <c r="C110" s="806"/>
      <c r="D110" s="806"/>
      <c r="E110" s="806"/>
      <c r="F110" s="807"/>
      <c r="G110" s="712">
        <f>SUMIF(F14:F94,"ES",G14:G94)</f>
        <v>0</v>
      </c>
      <c r="H110" s="730">
        <f>SUMIF(F14:F94,"ES",H14:H94)</f>
        <v>0</v>
      </c>
      <c r="I110" s="720">
        <f>SUMIF(G14:G94,"ES",I14:I94)</f>
        <v>0</v>
      </c>
      <c r="J110" s="712">
        <f>SUMIF(F14:F94,"ES",J14:J94)</f>
        <v>0</v>
      </c>
      <c r="K110" s="730">
        <f>SUMIF(G14:G94,"ES",K14:K94)</f>
        <v>0</v>
      </c>
      <c r="L110" s="720">
        <f>SUMIF(H14:H94,"ES",L14:L94)</f>
        <v>0</v>
      </c>
      <c r="M110" s="712">
        <f>SUMIF(F14:F94,"ES",M14:M94)</f>
        <v>0</v>
      </c>
      <c r="N110" s="730">
        <f>SUMIF(G14:G94,"ES",N14:N94)</f>
        <v>0</v>
      </c>
      <c r="O110" s="720">
        <f>SUMIF(H14:H94,"ES",O14:O94)</f>
        <v>0</v>
      </c>
    </row>
    <row r="111" spans="1:20" ht="14.25" customHeight="1">
      <c r="A111" s="808" t="s">
        <v>57</v>
      </c>
      <c r="B111" s="809"/>
      <c r="C111" s="809"/>
      <c r="D111" s="809"/>
      <c r="E111" s="809"/>
      <c r="F111" s="810"/>
      <c r="G111" s="712">
        <f>SUMIF(F14:F95,"LRVB",G14:G95)</f>
        <v>0</v>
      </c>
      <c r="H111" s="730">
        <f>SUMIF(F14:F95,"LRVB",H14:H95)</f>
        <v>0</v>
      </c>
      <c r="I111" s="720">
        <f>SUMIF(G14:G95,"LRVB",I14:I95)</f>
        <v>0</v>
      </c>
      <c r="J111" s="712">
        <f>SUMIF(F14:F95,"LRVB",J14:J95)</f>
        <v>0</v>
      </c>
      <c r="K111" s="730">
        <f>SUMIF(G14:G95,"LRVB",K14:K95)</f>
        <v>0</v>
      </c>
      <c r="L111" s="720">
        <f>SUMIF(H14:H95,"LRVB",L14:L95)</f>
        <v>0</v>
      </c>
      <c r="M111" s="712">
        <f>SUMIF(F14:F95,"LRVB",M14:M95)</f>
        <v>0</v>
      </c>
      <c r="N111" s="730">
        <f>SUMIF(G14:G95,"LRVB",N14:N95)</f>
        <v>0</v>
      </c>
      <c r="O111" s="720">
        <f>SUMIF(H14:H95,"LRVB",O14:O95)</f>
        <v>0</v>
      </c>
    </row>
    <row r="112" spans="1:20" s="3" customFormat="1" ht="16.5" customHeight="1">
      <c r="A112" s="805" t="s">
        <v>43</v>
      </c>
      <c r="B112" s="806"/>
      <c r="C112" s="806"/>
      <c r="D112" s="806"/>
      <c r="E112" s="806"/>
      <c r="F112" s="807"/>
      <c r="G112" s="708">
        <f>SUMIF(F14:F94,"Kt",G14:G94)</f>
        <v>77</v>
      </c>
      <c r="H112" s="726">
        <f>SUMIF(F14:F94,"Kt",H14:H94)</f>
        <v>77</v>
      </c>
      <c r="I112" s="716">
        <f>SUMIF(G14:G94,"Kt",I14:I94)</f>
        <v>0</v>
      </c>
      <c r="J112" s="708">
        <f>SUMIF(F14:F94,"Kt",J14:J94)</f>
        <v>0</v>
      </c>
      <c r="K112" s="726">
        <f>SUMIF(G14:G94,"Kt",K14:K94)</f>
        <v>0</v>
      </c>
      <c r="L112" s="716">
        <f>SUMIF(H14:H94,"Kt",L14:L94)</f>
        <v>0</v>
      </c>
      <c r="M112" s="708">
        <f>SUMIF(F14:F94,"Kt",M14:M94)</f>
        <v>0</v>
      </c>
      <c r="N112" s="726">
        <f>SUMIF(G14:G94,"Kt",N14:N94)</f>
        <v>0</v>
      </c>
      <c r="O112" s="716">
        <f>SUMIF(H14:H94,"Kt",O14:O94)</f>
        <v>0</v>
      </c>
    </row>
    <row r="113" spans="1:25" s="3" customFormat="1" ht="18" customHeight="1" thickBot="1">
      <c r="A113" s="811" t="s">
        <v>15</v>
      </c>
      <c r="B113" s="812"/>
      <c r="C113" s="812"/>
      <c r="D113" s="812"/>
      <c r="E113" s="812"/>
      <c r="F113" s="813"/>
      <c r="G113" s="713">
        <f t="shared" ref="G113:O113" si="24">SUM(G99,G109)</f>
        <v>2084.1</v>
      </c>
      <c r="H113" s="731">
        <f t="shared" si="24"/>
        <v>2061.1999999999998</v>
      </c>
      <c r="I113" s="721">
        <f t="shared" si="24"/>
        <v>-22.9</v>
      </c>
      <c r="J113" s="713">
        <f t="shared" si="24"/>
        <v>1109.3</v>
      </c>
      <c r="K113" s="731">
        <f t="shared" si="24"/>
        <v>1109.3</v>
      </c>
      <c r="L113" s="721">
        <f t="shared" si="24"/>
        <v>0</v>
      </c>
      <c r="M113" s="713">
        <f t="shared" si="24"/>
        <v>1193.5</v>
      </c>
      <c r="N113" s="731">
        <f t="shared" si="24"/>
        <v>1193.5</v>
      </c>
      <c r="O113" s="721">
        <f t="shared" si="24"/>
        <v>0</v>
      </c>
    </row>
    <row r="114" spans="1:25" s="3" customFormat="1">
      <c r="D114" s="6"/>
      <c r="E114" s="509"/>
      <c r="F114" s="509"/>
      <c r="G114" s="6"/>
      <c r="H114" s="6"/>
      <c r="I114" s="6"/>
      <c r="J114" s="6"/>
      <c r="K114" s="6"/>
      <c r="L114" s="6"/>
      <c r="M114" s="6"/>
      <c r="N114" s="6"/>
      <c r="O114" s="6"/>
      <c r="P114" s="6"/>
    </row>
    <row r="115" spans="1:25" s="3" customFormat="1">
      <c r="D115" s="6"/>
      <c r="E115" s="509"/>
      <c r="F115" s="509"/>
      <c r="G115" s="6"/>
      <c r="H115" s="6"/>
      <c r="I115" s="6"/>
      <c r="J115" s="6"/>
      <c r="K115" s="6"/>
      <c r="L115" s="6"/>
      <c r="M115" s="6"/>
      <c r="N115" s="6"/>
      <c r="O115" s="6"/>
      <c r="P115" s="6"/>
    </row>
    <row r="116" spans="1:25" s="3" customFormat="1">
      <c r="D116" s="6"/>
      <c r="E116" s="509"/>
      <c r="F116" s="930" t="s">
        <v>158</v>
      </c>
      <c r="G116" s="930"/>
      <c r="H116" s="930"/>
      <c r="I116" s="930"/>
      <c r="J116" s="930"/>
      <c r="K116" s="930"/>
      <c r="L116" s="930"/>
      <c r="M116" s="930"/>
      <c r="N116" s="509"/>
      <c r="O116" s="509"/>
      <c r="P116" s="6"/>
    </row>
    <row r="117" spans="1:25" s="3" customFormat="1">
      <c r="E117" s="120"/>
      <c r="F117" s="120"/>
    </row>
    <row r="118" spans="1:25" ht="48.75" customHeight="1"/>
    <row r="119" spans="1:25" s="3" customFormat="1" ht="23.25">
      <c r="E119" s="120"/>
      <c r="F119" s="120"/>
      <c r="G119" s="227"/>
      <c r="H119" s="227"/>
      <c r="I119" s="227"/>
      <c r="U119" s="2"/>
      <c r="V119" s="2"/>
      <c r="W119" s="2"/>
      <c r="X119" s="2"/>
      <c r="Y119" s="2"/>
    </row>
  </sheetData>
  <mergeCells count="110">
    <mergeCell ref="T87:T88"/>
    <mergeCell ref="T81:T84"/>
    <mergeCell ref="F8:F10"/>
    <mergeCell ref="G8:G10"/>
    <mergeCell ref="J8:J10"/>
    <mergeCell ref="M8:M10"/>
    <mergeCell ref="P9:P10"/>
    <mergeCell ref="N8:N10"/>
    <mergeCell ref="D5:P5"/>
    <mergeCell ref="Q7:T7"/>
    <mergeCell ref="D15:D18"/>
    <mergeCell ref="P34:P35"/>
    <mergeCell ref="D39:D40"/>
    <mergeCell ref="D41:D44"/>
    <mergeCell ref="P41:P44"/>
    <mergeCell ref="D45:D47"/>
    <mergeCell ref="P45:P46"/>
    <mergeCell ref="T19:T22"/>
    <mergeCell ref="A8:A10"/>
    <mergeCell ref="B8:B10"/>
    <mergeCell ref="C8:C10"/>
    <mergeCell ref="D8:D10"/>
    <mergeCell ref="E8:E10"/>
    <mergeCell ref="A11:P11"/>
    <mergeCell ref="A12:P12"/>
    <mergeCell ref="B13:R13"/>
    <mergeCell ref="C14:P14"/>
    <mergeCell ref="A19:A22"/>
    <mergeCell ref="B19:B22"/>
    <mergeCell ref="C19:C22"/>
    <mergeCell ref="D19:D22"/>
    <mergeCell ref="E19:E22"/>
    <mergeCell ref="D29:D31"/>
    <mergeCell ref="C32:C33"/>
    <mergeCell ref="D32:D33"/>
    <mergeCell ref="D34:D35"/>
    <mergeCell ref="A36:A37"/>
    <mergeCell ref="D36:D38"/>
    <mergeCell ref="P37:P38"/>
    <mergeCell ref="A23:A26"/>
    <mergeCell ref="B23:B26"/>
    <mergeCell ref="D23:D26"/>
    <mergeCell ref="E23:E26"/>
    <mergeCell ref="D27:D28"/>
    <mergeCell ref="P27:P28"/>
    <mergeCell ref="A50:A56"/>
    <mergeCell ref="B50:B56"/>
    <mergeCell ref="D50:D53"/>
    <mergeCell ref="C54:C56"/>
    <mergeCell ref="D54:D56"/>
    <mergeCell ref="D66:D68"/>
    <mergeCell ref="C69:C74"/>
    <mergeCell ref="D69:D74"/>
    <mergeCell ref="U70:U74"/>
    <mergeCell ref="P54:P56"/>
    <mergeCell ref="A57:A59"/>
    <mergeCell ref="B57:B59"/>
    <mergeCell ref="C57:C59"/>
    <mergeCell ref="D57:D59"/>
    <mergeCell ref="A60:A63"/>
    <mergeCell ref="B60:B63"/>
    <mergeCell ref="D60:D62"/>
    <mergeCell ref="A113:F113"/>
    <mergeCell ref="F116:M116"/>
    <mergeCell ref="H8:H10"/>
    <mergeCell ref="K8:K10"/>
    <mergeCell ref="A104:F104"/>
    <mergeCell ref="A105:F105"/>
    <mergeCell ref="A106:F106"/>
    <mergeCell ref="A107:F107"/>
    <mergeCell ref="A108:E108"/>
    <mergeCell ref="A109:F109"/>
    <mergeCell ref="A98:F98"/>
    <mergeCell ref="A99:F99"/>
    <mergeCell ref="A100:F100"/>
    <mergeCell ref="A101:F101"/>
    <mergeCell ref="A102:F102"/>
    <mergeCell ref="A103:F103"/>
    <mergeCell ref="D89:D90"/>
    <mergeCell ref="C92:F92"/>
    <mergeCell ref="B93:F93"/>
    <mergeCell ref="B94:F94"/>
    <mergeCell ref="A96:P96"/>
    <mergeCell ref="A97:F97"/>
    <mergeCell ref="C81:C84"/>
    <mergeCell ref="D81:D82"/>
    <mergeCell ref="H3:O3"/>
    <mergeCell ref="I8:I10"/>
    <mergeCell ref="L8:L10"/>
    <mergeCell ref="O8:O10"/>
    <mergeCell ref="P8:S8"/>
    <mergeCell ref="Q9:S9"/>
    <mergeCell ref="A110:F110"/>
    <mergeCell ref="A111:F111"/>
    <mergeCell ref="A112:F112"/>
    <mergeCell ref="P82:P83"/>
    <mergeCell ref="D85:D86"/>
    <mergeCell ref="E85:E86"/>
    <mergeCell ref="D87:D88"/>
    <mergeCell ref="E87:E88"/>
    <mergeCell ref="A75:A78"/>
    <mergeCell ref="B75:B78"/>
    <mergeCell ref="C75:C78"/>
    <mergeCell ref="D75:D78"/>
    <mergeCell ref="A79:A80"/>
    <mergeCell ref="B79:B80"/>
    <mergeCell ref="C79:C80"/>
    <mergeCell ref="D79:D80"/>
    <mergeCell ref="C64:F64"/>
    <mergeCell ref="C65:P65"/>
  </mergeCells>
  <pageMargins left="0.19685039370078741" right="0.19685039370078741" top="0.59055118110236227" bottom="0.39370078740157483" header="0.31496062992125984" footer="0.31496062992125984"/>
  <pageSetup paperSize="9" scale="67" orientation="landscape" r:id="rId1"/>
  <rowBreaks count="2" manualBreakCount="2">
    <brk id="38" max="19" man="1"/>
    <brk id="95"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19"/>
  <sheetViews>
    <sheetView view="pageBreakPreview" topLeftCell="A74" zoomScaleNormal="100" zoomScaleSheetLayoutView="100" workbookViewId="0">
      <selection activeCell="M118" sqref="M118"/>
    </sheetView>
  </sheetViews>
  <sheetFormatPr defaultRowHeight="12.75"/>
  <cols>
    <col min="1" max="3" width="2.7109375" style="3" customWidth="1"/>
    <col min="4" max="4" width="31.7109375" style="3" customWidth="1"/>
    <col min="5" max="5" width="4.28515625" style="120" customWidth="1"/>
    <col min="6" max="6" width="9.28515625" style="120" customWidth="1"/>
    <col min="7" max="15" width="8.7109375" style="3" customWidth="1"/>
    <col min="16" max="16" width="37.42578125" style="3" customWidth="1"/>
    <col min="17" max="19" width="4.7109375" style="3" customWidth="1"/>
    <col min="20" max="20" width="34.140625" style="3" customWidth="1"/>
    <col min="21" max="21" width="10" style="2" customWidth="1"/>
    <col min="22" max="16384" width="9.140625" style="2"/>
  </cols>
  <sheetData>
    <row r="1" spans="1:20" ht="15.75" customHeight="1">
      <c r="E1" s="391"/>
      <c r="O1" s="6"/>
      <c r="P1" s="630"/>
      <c r="Q1" s="631"/>
      <c r="R1" s="631"/>
      <c r="S1" s="631"/>
      <c r="T1" s="632" t="s">
        <v>167</v>
      </c>
    </row>
    <row r="2" spans="1:20" ht="14.25" customHeight="1">
      <c r="E2" s="391"/>
      <c r="O2" s="6"/>
      <c r="P2" s="633"/>
      <c r="Q2" s="634"/>
      <c r="R2" s="634"/>
      <c r="S2" s="634"/>
      <c r="T2" s="634"/>
    </row>
    <row r="3" spans="1:20" s="3" customFormat="1" ht="15" customHeight="1">
      <c r="A3" s="757"/>
      <c r="B3" s="757"/>
      <c r="C3" s="757"/>
      <c r="D3" s="779"/>
      <c r="E3" s="779"/>
      <c r="F3" s="779"/>
      <c r="G3" s="779"/>
      <c r="H3" s="956" t="s">
        <v>168</v>
      </c>
      <c r="I3" s="957"/>
      <c r="J3" s="957"/>
      <c r="K3" s="957"/>
      <c r="L3" s="957"/>
      <c r="M3" s="957"/>
      <c r="N3" s="957"/>
      <c r="O3" s="957"/>
      <c r="P3" s="779"/>
      <c r="Q3" s="757"/>
      <c r="R3" s="757"/>
      <c r="S3" s="757"/>
      <c r="T3" s="757"/>
    </row>
    <row r="4" spans="1:20" ht="14.25" customHeight="1">
      <c r="A4" s="257"/>
      <c r="B4" s="257"/>
      <c r="C4" s="257"/>
      <c r="D4" s="636"/>
      <c r="E4" s="637"/>
      <c r="F4" s="637"/>
      <c r="G4" s="637"/>
      <c r="H4" s="636" t="s">
        <v>110</v>
      </c>
      <c r="I4" s="637"/>
      <c r="J4" s="637"/>
      <c r="K4" s="637"/>
      <c r="L4" s="637"/>
      <c r="M4" s="637"/>
      <c r="N4" s="637"/>
      <c r="O4" s="637"/>
      <c r="P4" s="637"/>
      <c r="Q4" s="257"/>
      <c r="R4" s="257"/>
      <c r="S4" s="257"/>
      <c r="T4" s="257"/>
    </row>
    <row r="5" spans="1:20" ht="15.75" customHeight="1">
      <c r="A5" s="759"/>
      <c r="B5" s="759"/>
      <c r="C5" s="759"/>
      <c r="D5" s="972" t="s">
        <v>37</v>
      </c>
      <c r="E5" s="973"/>
      <c r="F5" s="973"/>
      <c r="G5" s="973"/>
      <c r="H5" s="973"/>
      <c r="I5" s="973"/>
      <c r="J5" s="973"/>
      <c r="K5" s="973"/>
      <c r="L5" s="973"/>
      <c r="M5" s="973"/>
      <c r="N5" s="973"/>
      <c r="O5" s="973"/>
      <c r="P5" s="973"/>
      <c r="Q5" s="759"/>
      <c r="R5" s="759"/>
      <c r="S5" s="759"/>
      <c r="T5" s="759"/>
    </row>
    <row r="6" spans="1:20" ht="10.5" customHeight="1">
      <c r="A6" s="759"/>
      <c r="B6" s="759"/>
      <c r="C6" s="759"/>
      <c r="D6" s="759"/>
      <c r="E6" s="758"/>
      <c r="F6" s="758"/>
      <c r="G6" s="758"/>
      <c r="H6" s="758"/>
      <c r="I6" s="758"/>
      <c r="J6" s="758"/>
      <c r="K6" s="758"/>
      <c r="L6" s="758"/>
      <c r="M6" s="758"/>
      <c r="N6" s="758"/>
      <c r="O6" s="758"/>
      <c r="P6" s="758"/>
      <c r="Q6" s="759"/>
      <c r="R6" s="759"/>
      <c r="S6" s="759"/>
      <c r="T6" s="759"/>
    </row>
    <row r="7" spans="1:20" ht="15" customHeight="1" thickBot="1">
      <c r="P7" s="778"/>
      <c r="Q7" s="974" t="s">
        <v>35</v>
      </c>
      <c r="R7" s="974"/>
      <c r="S7" s="974"/>
      <c r="T7" s="974"/>
    </row>
    <row r="8" spans="1:20" s="146" customFormat="1" ht="33" customHeight="1">
      <c r="A8" s="931" t="s">
        <v>17</v>
      </c>
      <c r="B8" s="934" t="s">
        <v>0</v>
      </c>
      <c r="C8" s="934" t="s">
        <v>1</v>
      </c>
      <c r="D8" s="937" t="s">
        <v>11</v>
      </c>
      <c r="E8" s="940" t="s">
        <v>2</v>
      </c>
      <c r="F8" s="943" t="s">
        <v>3</v>
      </c>
      <c r="G8" s="946" t="s">
        <v>77</v>
      </c>
      <c r="H8" s="946" t="s">
        <v>162</v>
      </c>
      <c r="I8" s="958" t="s">
        <v>163</v>
      </c>
      <c r="J8" s="946" t="s">
        <v>63</v>
      </c>
      <c r="K8" s="946" t="s">
        <v>164</v>
      </c>
      <c r="L8" s="958" t="s">
        <v>163</v>
      </c>
      <c r="M8" s="946" t="s">
        <v>78</v>
      </c>
      <c r="N8" s="946" t="s">
        <v>165</v>
      </c>
      <c r="O8" s="958" t="s">
        <v>163</v>
      </c>
      <c r="P8" s="923" t="s">
        <v>10</v>
      </c>
      <c r="Q8" s="924"/>
      <c r="R8" s="924"/>
      <c r="S8" s="924"/>
      <c r="T8" s="538"/>
    </row>
    <row r="9" spans="1:20" s="146" customFormat="1" ht="18.75" customHeight="1">
      <c r="A9" s="932"/>
      <c r="B9" s="935"/>
      <c r="C9" s="935"/>
      <c r="D9" s="938"/>
      <c r="E9" s="941"/>
      <c r="F9" s="944"/>
      <c r="G9" s="947"/>
      <c r="H9" s="947"/>
      <c r="I9" s="959"/>
      <c r="J9" s="947"/>
      <c r="K9" s="947"/>
      <c r="L9" s="959"/>
      <c r="M9" s="947"/>
      <c r="N9" s="947"/>
      <c r="O9" s="959"/>
      <c r="P9" s="926" t="s">
        <v>11</v>
      </c>
      <c r="Q9" s="961" t="s">
        <v>32</v>
      </c>
      <c r="R9" s="928"/>
      <c r="S9" s="928"/>
      <c r="T9" s="539" t="s">
        <v>166</v>
      </c>
    </row>
    <row r="10" spans="1:20" s="146" customFormat="1" ht="63" customHeight="1" thickBot="1">
      <c r="A10" s="933"/>
      <c r="B10" s="936"/>
      <c r="C10" s="936"/>
      <c r="D10" s="939"/>
      <c r="E10" s="942"/>
      <c r="F10" s="945"/>
      <c r="G10" s="948"/>
      <c r="H10" s="948"/>
      <c r="I10" s="960"/>
      <c r="J10" s="948"/>
      <c r="K10" s="948"/>
      <c r="L10" s="960"/>
      <c r="M10" s="948"/>
      <c r="N10" s="948"/>
      <c r="O10" s="960"/>
      <c r="P10" s="927"/>
      <c r="Q10" s="540" t="s">
        <v>39</v>
      </c>
      <c r="R10" s="540" t="s">
        <v>54</v>
      </c>
      <c r="S10" s="540" t="s">
        <v>64</v>
      </c>
      <c r="T10" s="541"/>
    </row>
    <row r="11" spans="1:20" s="8" customFormat="1" ht="14.25" customHeight="1">
      <c r="A11" s="910" t="s">
        <v>26</v>
      </c>
      <c r="B11" s="911"/>
      <c r="C11" s="911"/>
      <c r="D11" s="911"/>
      <c r="E11" s="911"/>
      <c r="F11" s="911"/>
      <c r="G11" s="911"/>
      <c r="H11" s="911"/>
      <c r="I11" s="911"/>
      <c r="J11" s="911"/>
      <c r="K11" s="911"/>
      <c r="L11" s="911"/>
      <c r="M11" s="911"/>
      <c r="N11" s="911"/>
      <c r="O11" s="911"/>
      <c r="P11" s="911"/>
      <c r="Q11" s="763"/>
      <c r="R11" s="763"/>
      <c r="S11" s="763"/>
      <c r="T11" s="28"/>
    </row>
    <row r="12" spans="1:20" s="8" customFormat="1" ht="14.25" customHeight="1">
      <c r="A12" s="912" t="s">
        <v>111</v>
      </c>
      <c r="B12" s="913"/>
      <c r="C12" s="913"/>
      <c r="D12" s="913"/>
      <c r="E12" s="913"/>
      <c r="F12" s="913"/>
      <c r="G12" s="913"/>
      <c r="H12" s="913"/>
      <c r="I12" s="913"/>
      <c r="J12" s="913"/>
      <c r="K12" s="913"/>
      <c r="L12" s="913"/>
      <c r="M12" s="913"/>
      <c r="N12" s="913"/>
      <c r="O12" s="913"/>
      <c r="P12" s="913"/>
      <c r="Q12" s="764"/>
      <c r="R12" s="764"/>
      <c r="S12" s="764"/>
      <c r="T12" s="29"/>
    </row>
    <row r="13" spans="1:20" ht="15.75" customHeight="1">
      <c r="A13" s="11" t="s">
        <v>4</v>
      </c>
      <c r="B13" s="914" t="s">
        <v>125</v>
      </c>
      <c r="C13" s="915"/>
      <c r="D13" s="915"/>
      <c r="E13" s="915"/>
      <c r="F13" s="915"/>
      <c r="G13" s="915"/>
      <c r="H13" s="915"/>
      <c r="I13" s="915"/>
      <c r="J13" s="915"/>
      <c r="K13" s="915"/>
      <c r="L13" s="915"/>
      <c r="M13" s="915"/>
      <c r="N13" s="915"/>
      <c r="O13" s="915"/>
      <c r="P13" s="915"/>
      <c r="Q13" s="916"/>
      <c r="R13" s="916"/>
      <c r="S13" s="542"/>
      <c r="T13" s="215"/>
    </row>
    <row r="14" spans="1:20" ht="15.75" customHeight="1">
      <c r="A14" s="12" t="s">
        <v>4</v>
      </c>
      <c r="B14" s="9" t="s">
        <v>4</v>
      </c>
      <c r="C14" s="917" t="s">
        <v>126</v>
      </c>
      <c r="D14" s="918"/>
      <c r="E14" s="918"/>
      <c r="F14" s="918"/>
      <c r="G14" s="918"/>
      <c r="H14" s="918"/>
      <c r="I14" s="918"/>
      <c r="J14" s="918"/>
      <c r="K14" s="918"/>
      <c r="L14" s="918"/>
      <c r="M14" s="918"/>
      <c r="N14" s="918"/>
      <c r="O14" s="918"/>
      <c r="P14" s="918"/>
      <c r="Q14" s="765"/>
      <c r="R14" s="765"/>
      <c r="S14" s="765"/>
      <c r="T14" s="30"/>
    </row>
    <row r="15" spans="1:20" ht="12.75" customHeight="1">
      <c r="A15" s="755" t="s">
        <v>4</v>
      </c>
      <c r="B15" s="756" t="s">
        <v>4</v>
      </c>
      <c r="C15" s="766" t="s">
        <v>4</v>
      </c>
      <c r="D15" s="892" t="s">
        <v>61</v>
      </c>
      <c r="E15" s="780"/>
      <c r="F15" s="788" t="s">
        <v>21</v>
      </c>
      <c r="G15" s="148">
        <v>236.1</v>
      </c>
      <c r="H15" s="564">
        <v>236.1</v>
      </c>
      <c r="I15" s="555"/>
      <c r="J15" s="148">
        <v>306</v>
      </c>
      <c r="K15" s="564">
        <v>306</v>
      </c>
      <c r="L15" s="577"/>
      <c r="M15" s="148">
        <v>306</v>
      </c>
      <c r="N15" s="564">
        <v>306</v>
      </c>
      <c r="O15" s="577"/>
      <c r="P15" s="771"/>
      <c r="Q15" s="95"/>
      <c r="R15" s="41"/>
      <c r="S15" s="41"/>
      <c r="T15" s="74"/>
    </row>
    <row r="16" spans="1:20" ht="12.75" customHeight="1">
      <c r="A16" s="755"/>
      <c r="B16" s="756"/>
      <c r="C16" s="766"/>
      <c r="D16" s="892"/>
      <c r="E16" s="780"/>
      <c r="F16" s="397" t="s">
        <v>49</v>
      </c>
      <c r="G16" s="399">
        <v>30.6</v>
      </c>
      <c r="H16" s="565">
        <v>30.6</v>
      </c>
      <c r="I16" s="556"/>
      <c r="J16" s="399">
        <f>SUMIF(F19:F48,"SB(L)",J19:J48)</f>
        <v>0</v>
      </c>
      <c r="K16" s="565">
        <f>SUMIF(G19:G48,"SB(L)",K19:K48)</f>
        <v>0</v>
      </c>
      <c r="L16" s="578"/>
      <c r="M16" s="399">
        <f>SUMIF(F19:F48,"SB(L)",M19:M48)</f>
        <v>0</v>
      </c>
      <c r="N16" s="565">
        <f>SUMIF(G19:G48,"SB(L)",N19:N48)</f>
        <v>0</v>
      </c>
      <c r="O16" s="556"/>
      <c r="P16" s="771"/>
      <c r="Q16" s="95"/>
      <c r="R16" s="41"/>
      <c r="S16" s="41"/>
      <c r="T16" s="69"/>
    </row>
    <row r="17" spans="1:20" ht="12.75" customHeight="1">
      <c r="A17" s="755"/>
      <c r="B17" s="756"/>
      <c r="C17" s="766"/>
      <c r="D17" s="892"/>
      <c r="E17" s="780"/>
      <c r="F17" s="397" t="s">
        <v>47</v>
      </c>
      <c r="G17" s="399">
        <v>551.9</v>
      </c>
      <c r="H17" s="565">
        <v>551.9</v>
      </c>
      <c r="I17" s="556"/>
      <c r="J17" s="399">
        <f>SUMIF(F19:F48,"SB(ES)",J19:J48)</f>
        <v>0</v>
      </c>
      <c r="K17" s="565">
        <f>SUMIF(G19:G48,"SB(ES)",K19:K48)</f>
        <v>0</v>
      </c>
      <c r="L17" s="578"/>
      <c r="M17" s="399">
        <f>SUMIF(F19:F48,"SB(ES)",M19:M48)</f>
        <v>0</v>
      </c>
      <c r="N17" s="565">
        <f>SUMIF(G19:G48,"SB(ES)",N19:N48)</f>
        <v>0</v>
      </c>
      <c r="O17" s="556"/>
      <c r="P17" s="771"/>
      <c r="Q17" s="95"/>
      <c r="R17" s="41"/>
      <c r="S17" s="41"/>
      <c r="T17" s="69"/>
    </row>
    <row r="18" spans="1:20" ht="14.25" customHeight="1">
      <c r="A18" s="755"/>
      <c r="B18" s="756"/>
      <c r="C18" s="766"/>
      <c r="D18" s="908"/>
      <c r="E18" s="400"/>
      <c r="F18" s="789" t="s">
        <v>41</v>
      </c>
      <c r="G18" s="148">
        <v>77</v>
      </c>
      <c r="H18" s="566">
        <v>77</v>
      </c>
      <c r="I18" s="555"/>
      <c r="J18" s="148">
        <f>SUMIF(F19:F48,"Kt",J19:J48)</f>
        <v>0</v>
      </c>
      <c r="K18" s="566">
        <f>SUMIF(G19:G48,"Kt",K19:K48)</f>
        <v>0</v>
      </c>
      <c r="L18" s="577"/>
      <c r="M18" s="627">
        <f>SUMIF(F19:F48,"Kt",M19:M48)</f>
        <v>0</v>
      </c>
      <c r="N18" s="628">
        <f>SUMIF(G19:G48,"Kt",N19:N48)</f>
        <v>0</v>
      </c>
      <c r="O18" s="629"/>
      <c r="P18" s="772"/>
      <c r="Q18" s="95"/>
      <c r="R18" s="41"/>
      <c r="S18" s="41"/>
      <c r="T18" s="69"/>
    </row>
    <row r="19" spans="1:20" ht="15.75" customHeight="1">
      <c r="A19" s="862"/>
      <c r="B19" s="863"/>
      <c r="C19" s="919"/>
      <c r="D19" s="874" t="s">
        <v>25</v>
      </c>
      <c r="E19" s="920" t="s">
        <v>120</v>
      </c>
      <c r="F19" s="788" t="s">
        <v>21</v>
      </c>
      <c r="G19" s="402"/>
      <c r="H19" s="745">
        <v>-19</v>
      </c>
      <c r="I19" s="746">
        <f>H19-G19</f>
        <v>-19</v>
      </c>
      <c r="J19" s="402"/>
      <c r="K19" s="567"/>
      <c r="L19" s="579"/>
      <c r="M19" s="526"/>
      <c r="N19" s="626"/>
      <c r="O19" s="586"/>
      <c r="P19" s="403" t="s">
        <v>116</v>
      </c>
      <c r="Q19" s="744" t="s">
        <v>173</v>
      </c>
      <c r="R19" s="96">
        <v>76</v>
      </c>
      <c r="S19" s="96">
        <v>76</v>
      </c>
      <c r="T19" s="975" t="s">
        <v>174</v>
      </c>
    </row>
    <row r="20" spans="1:20" ht="27" customHeight="1">
      <c r="A20" s="862"/>
      <c r="B20" s="863"/>
      <c r="C20" s="919"/>
      <c r="D20" s="874"/>
      <c r="E20" s="920"/>
      <c r="F20" s="788"/>
      <c r="G20" s="782"/>
      <c r="H20" s="344"/>
      <c r="I20" s="343"/>
      <c r="J20" s="782"/>
      <c r="K20" s="344"/>
      <c r="L20" s="22"/>
      <c r="M20" s="782"/>
      <c r="N20" s="344"/>
      <c r="O20" s="22"/>
      <c r="P20" s="404" t="s">
        <v>34</v>
      </c>
      <c r="Q20" s="56">
        <v>2</v>
      </c>
      <c r="R20" s="56">
        <v>2</v>
      </c>
      <c r="S20" s="56">
        <v>2</v>
      </c>
      <c r="T20" s="976"/>
    </row>
    <row r="21" spans="1:20" ht="25.5" customHeight="1">
      <c r="A21" s="862"/>
      <c r="B21" s="863"/>
      <c r="C21" s="919"/>
      <c r="D21" s="874"/>
      <c r="E21" s="920"/>
      <c r="F21" s="788"/>
      <c r="G21" s="782"/>
      <c r="H21" s="344"/>
      <c r="I21" s="343"/>
      <c r="J21" s="782"/>
      <c r="K21" s="344"/>
      <c r="L21" s="22"/>
      <c r="M21" s="782"/>
      <c r="N21" s="344"/>
      <c r="O21" s="22"/>
      <c r="P21" s="405" t="s">
        <v>29</v>
      </c>
      <c r="Q21" s="76">
        <v>60</v>
      </c>
      <c r="R21" s="76">
        <v>60</v>
      </c>
      <c r="S21" s="76">
        <v>60</v>
      </c>
      <c r="T21" s="978"/>
    </row>
    <row r="22" spans="1:20" ht="17.25" customHeight="1">
      <c r="A22" s="862"/>
      <c r="B22" s="863"/>
      <c r="C22" s="919"/>
      <c r="D22" s="874"/>
      <c r="E22" s="920"/>
      <c r="F22" s="789"/>
      <c r="G22" s="783"/>
      <c r="H22" s="568"/>
      <c r="I22" s="471"/>
      <c r="J22" s="783"/>
      <c r="K22" s="568"/>
      <c r="L22" s="23"/>
      <c r="M22" s="783"/>
      <c r="N22" s="568"/>
      <c r="O22" s="23"/>
      <c r="P22" s="406" t="s">
        <v>58</v>
      </c>
      <c r="Q22" s="213">
        <v>1100</v>
      </c>
      <c r="R22" s="80">
        <v>1100</v>
      </c>
      <c r="S22" s="80">
        <v>1100</v>
      </c>
      <c r="T22" s="81"/>
    </row>
    <row r="23" spans="1:20" ht="25.5" customHeight="1">
      <c r="A23" s="862"/>
      <c r="B23" s="863"/>
      <c r="C23" s="766"/>
      <c r="D23" s="875" t="s">
        <v>129</v>
      </c>
      <c r="E23" s="860" t="s">
        <v>120</v>
      </c>
      <c r="F23" s="322"/>
      <c r="G23" s="302"/>
      <c r="H23" s="569"/>
      <c r="I23" s="121"/>
      <c r="J23" s="302"/>
      <c r="K23" s="569"/>
      <c r="L23" s="460"/>
      <c r="M23" s="302"/>
      <c r="N23" s="569"/>
      <c r="O23" s="460"/>
      <c r="P23" s="773" t="s">
        <v>36</v>
      </c>
      <c r="Q23" s="150">
        <v>150</v>
      </c>
      <c r="R23" s="149">
        <v>150</v>
      </c>
      <c r="S23" s="534">
        <v>150</v>
      </c>
      <c r="T23" s="551"/>
    </row>
    <row r="24" spans="1:20" ht="27.75" customHeight="1">
      <c r="A24" s="862"/>
      <c r="B24" s="863"/>
      <c r="C24" s="766"/>
      <c r="D24" s="876"/>
      <c r="E24" s="906"/>
      <c r="F24" s="788"/>
      <c r="G24" s="782"/>
      <c r="H24" s="344"/>
      <c r="I24" s="343"/>
      <c r="J24" s="782"/>
      <c r="K24" s="344"/>
      <c r="L24" s="22"/>
      <c r="M24" s="782"/>
      <c r="N24" s="344"/>
      <c r="O24" s="22"/>
      <c r="P24" s="769" t="s">
        <v>28</v>
      </c>
      <c r="Q24" s="126">
        <v>250</v>
      </c>
      <c r="R24" s="39">
        <v>250</v>
      </c>
      <c r="S24" s="535">
        <v>250</v>
      </c>
      <c r="T24" s="552"/>
    </row>
    <row r="25" spans="1:20" ht="27.75" customHeight="1">
      <c r="A25" s="862"/>
      <c r="B25" s="863"/>
      <c r="C25" s="766"/>
      <c r="D25" s="876"/>
      <c r="E25" s="906"/>
      <c r="F25" s="788"/>
      <c r="G25" s="782"/>
      <c r="H25" s="344"/>
      <c r="I25" s="343"/>
      <c r="J25" s="782"/>
      <c r="K25" s="344"/>
      <c r="L25" s="22"/>
      <c r="M25" s="782"/>
      <c r="N25" s="344"/>
      <c r="O25" s="22"/>
      <c r="P25" s="336" t="s">
        <v>135</v>
      </c>
      <c r="Q25" s="126">
        <v>30</v>
      </c>
      <c r="R25" s="39">
        <v>30</v>
      </c>
      <c r="S25" s="535">
        <v>30</v>
      </c>
      <c r="T25" s="552"/>
    </row>
    <row r="26" spans="1:20" ht="28.5" customHeight="1">
      <c r="A26" s="862"/>
      <c r="B26" s="863"/>
      <c r="C26" s="766"/>
      <c r="D26" s="905"/>
      <c r="E26" s="907"/>
      <c r="F26" s="789"/>
      <c r="G26" s="783"/>
      <c r="H26" s="568"/>
      <c r="I26" s="471"/>
      <c r="J26" s="783"/>
      <c r="K26" s="568"/>
      <c r="L26" s="23"/>
      <c r="M26" s="783"/>
      <c r="N26" s="568"/>
      <c r="O26" s="23"/>
      <c r="P26" s="774" t="s">
        <v>96</v>
      </c>
      <c r="Q26" s="331">
        <v>12</v>
      </c>
      <c r="R26" s="331">
        <v>12</v>
      </c>
      <c r="S26" s="535">
        <v>12</v>
      </c>
      <c r="T26" s="552"/>
    </row>
    <row r="27" spans="1:20" ht="12.75" customHeight="1">
      <c r="A27" s="755"/>
      <c r="B27" s="756"/>
      <c r="C27" s="766"/>
      <c r="D27" s="874" t="s">
        <v>130</v>
      </c>
      <c r="E27" s="787"/>
      <c r="F27" s="788"/>
      <c r="G27" s="782"/>
      <c r="H27" s="344"/>
      <c r="I27" s="343"/>
      <c r="J27" s="22"/>
      <c r="K27" s="344"/>
      <c r="L27" s="22"/>
      <c r="M27" s="782"/>
      <c r="N27" s="344"/>
      <c r="O27" s="22"/>
      <c r="P27" s="814" t="s">
        <v>131</v>
      </c>
      <c r="Q27" s="38">
        <v>4</v>
      </c>
      <c r="R27" s="38">
        <v>4</v>
      </c>
      <c r="S27" s="93">
        <v>4</v>
      </c>
      <c r="T27" s="74"/>
    </row>
    <row r="28" spans="1:20" ht="18" customHeight="1">
      <c r="A28" s="755"/>
      <c r="B28" s="756"/>
      <c r="C28" s="766"/>
      <c r="D28" s="908"/>
      <c r="E28" s="480"/>
      <c r="F28" s="789"/>
      <c r="G28" s="783"/>
      <c r="H28" s="568"/>
      <c r="I28" s="471"/>
      <c r="J28" s="783"/>
      <c r="K28" s="568"/>
      <c r="L28" s="23"/>
      <c r="M28" s="783"/>
      <c r="N28" s="568"/>
      <c r="O28" s="23"/>
      <c r="P28" s="815"/>
      <c r="Q28" s="337"/>
      <c r="R28" s="338"/>
      <c r="S28" s="543"/>
      <c r="T28" s="339"/>
    </row>
    <row r="29" spans="1:20" ht="15" customHeight="1">
      <c r="A29" s="755"/>
      <c r="B29" s="756"/>
      <c r="C29" s="766"/>
      <c r="D29" s="874" t="s">
        <v>132</v>
      </c>
      <c r="E29" s="283"/>
      <c r="F29" s="788"/>
      <c r="G29" s="782"/>
      <c r="H29" s="344"/>
      <c r="I29" s="343"/>
      <c r="J29" s="460"/>
      <c r="K29" s="569"/>
      <c r="L29" s="460"/>
      <c r="M29" s="302"/>
      <c r="N29" s="569"/>
      <c r="O29" s="460"/>
      <c r="P29" s="134" t="s">
        <v>133</v>
      </c>
      <c r="Q29" s="38">
        <v>6</v>
      </c>
      <c r="R29" s="94">
        <v>6</v>
      </c>
      <c r="S29" s="94">
        <v>6</v>
      </c>
      <c r="T29" s="74"/>
    </row>
    <row r="30" spans="1:20" ht="38.25" customHeight="1">
      <c r="A30" s="755"/>
      <c r="B30" s="756"/>
      <c r="C30" s="766"/>
      <c r="D30" s="909"/>
      <c r="E30" s="283"/>
      <c r="F30" s="788"/>
      <c r="G30" s="782"/>
      <c r="H30" s="344"/>
      <c r="I30" s="343"/>
      <c r="J30" s="782"/>
      <c r="K30" s="344"/>
      <c r="L30" s="22"/>
      <c r="M30" s="782"/>
      <c r="N30" s="344"/>
      <c r="O30" s="22"/>
      <c r="P30" s="136" t="s">
        <v>134</v>
      </c>
      <c r="Q30" s="111">
        <v>50</v>
      </c>
      <c r="R30" s="352">
        <v>50</v>
      </c>
      <c r="S30" s="544">
        <v>50</v>
      </c>
      <c r="T30" s="112"/>
    </row>
    <row r="31" spans="1:20" ht="25.5" customHeight="1">
      <c r="A31" s="755"/>
      <c r="B31" s="756"/>
      <c r="C31" s="766"/>
      <c r="D31" s="872"/>
      <c r="E31" s="283"/>
      <c r="F31" s="789"/>
      <c r="G31" s="782"/>
      <c r="H31" s="344"/>
      <c r="I31" s="343"/>
      <c r="J31" s="782"/>
      <c r="K31" s="344"/>
      <c r="L31" s="22"/>
      <c r="M31" s="782"/>
      <c r="N31" s="344"/>
      <c r="O31" s="22"/>
      <c r="P31" s="351" t="s">
        <v>146</v>
      </c>
      <c r="Q31" s="108">
        <v>1</v>
      </c>
      <c r="R31" s="109">
        <v>1</v>
      </c>
      <c r="S31" s="545">
        <v>1</v>
      </c>
      <c r="T31" s="110"/>
    </row>
    <row r="32" spans="1:20" ht="30" customHeight="1">
      <c r="A32" s="755"/>
      <c r="B32" s="756"/>
      <c r="C32" s="949"/>
      <c r="D32" s="875" t="s">
        <v>138</v>
      </c>
      <c r="E32" s="760" t="s">
        <v>102</v>
      </c>
      <c r="F32" s="322"/>
      <c r="G32" s="302"/>
      <c r="H32" s="569"/>
      <c r="I32" s="121"/>
      <c r="J32" s="302"/>
      <c r="K32" s="569"/>
      <c r="L32" s="460"/>
      <c r="M32" s="302"/>
      <c r="N32" s="569"/>
      <c r="O32" s="121"/>
      <c r="P32" s="67" t="s">
        <v>137</v>
      </c>
      <c r="Q32" s="113">
        <v>1</v>
      </c>
      <c r="R32" s="122"/>
      <c r="S32" s="122"/>
      <c r="T32" s="114"/>
    </row>
    <row r="33" spans="1:20" ht="27.75" customHeight="1">
      <c r="A33" s="755"/>
      <c r="B33" s="756"/>
      <c r="C33" s="949"/>
      <c r="D33" s="905"/>
      <c r="E33" s="762"/>
      <c r="F33" s="789"/>
      <c r="G33" s="783"/>
      <c r="H33" s="568"/>
      <c r="I33" s="471"/>
      <c r="J33" s="783"/>
      <c r="K33" s="568"/>
      <c r="L33" s="23"/>
      <c r="M33" s="783"/>
      <c r="N33" s="568"/>
      <c r="O33" s="471"/>
      <c r="P33" s="67" t="s">
        <v>136</v>
      </c>
      <c r="Q33" s="68"/>
      <c r="R33" s="123">
        <v>1</v>
      </c>
      <c r="S33" s="123">
        <v>1</v>
      </c>
      <c r="T33" s="75"/>
    </row>
    <row r="34" spans="1:20" ht="24" customHeight="1">
      <c r="A34" s="770"/>
      <c r="B34" s="756"/>
      <c r="C34" s="407"/>
      <c r="D34" s="874" t="s">
        <v>46</v>
      </c>
      <c r="E34" s="761" t="s">
        <v>68</v>
      </c>
      <c r="F34" s="42"/>
      <c r="G34" s="782"/>
      <c r="H34" s="344"/>
      <c r="I34" s="343"/>
      <c r="J34" s="782"/>
      <c r="K34" s="344"/>
      <c r="L34" s="22"/>
      <c r="M34" s="782"/>
      <c r="N34" s="344"/>
      <c r="O34" s="22"/>
      <c r="P34" s="816" t="s">
        <v>72</v>
      </c>
      <c r="Q34" s="59">
        <v>10</v>
      </c>
      <c r="R34" s="47">
        <v>10</v>
      </c>
      <c r="S34" s="59">
        <v>10</v>
      </c>
      <c r="T34" s="50"/>
    </row>
    <row r="35" spans="1:20" ht="15.75" customHeight="1">
      <c r="A35" s="770"/>
      <c r="B35" s="756"/>
      <c r="C35" s="408"/>
      <c r="D35" s="874"/>
      <c r="E35" s="784"/>
      <c r="F35" s="42"/>
      <c r="G35" s="782"/>
      <c r="H35" s="344"/>
      <c r="I35" s="343"/>
      <c r="J35" s="782"/>
      <c r="K35" s="344"/>
      <c r="L35" s="22"/>
      <c r="M35" s="782"/>
      <c r="N35" s="344"/>
      <c r="O35" s="22"/>
      <c r="P35" s="817"/>
      <c r="Q35" s="49"/>
      <c r="R35" s="78"/>
      <c r="S35" s="49"/>
      <c r="T35" s="79"/>
    </row>
    <row r="36" spans="1:20" ht="27" customHeight="1">
      <c r="A36" s="862"/>
      <c r="B36" s="262"/>
      <c r="C36" s="409"/>
      <c r="D36" s="871" t="s">
        <v>48</v>
      </c>
      <c r="E36" s="410" t="s">
        <v>120</v>
      </c>
      <c r="F36" s="322"/>
      <c r="G36" s="302"/>
      <c r="H36" s="569"/>
      <c r="I36" s="121"/>
      <c r="J36" s="302"/>
      <c r="K36" s="569"/>
      <c r="L36" s="460"/>
      <c r="M36" s="302"/>
      <c r="N36" s="569"/>
      <c r="O36" s="460"/>
      <c r="P36" s="275" t="s">
        <v>66</v>
      </c>
      <c r="Q36" s="259" t="s">
        <v>55</v>
      </c>
      <c r="R36" s="411"/>
      <c r="S36" s="259"/>
      <c r="T36" s="294"/>
    </row>
    <row r="37" spans="1:20" ht="15" customHeight="1">
      <c r="A37" s="862"/>
      <c r="B37" s="262"/>
      <c r="C37" s="409"/>
      <c r="D37" s="874"/>
      <c r="E37" s="412" t="s">
        <v>68</v>
      </c>
      <c r="F37" s="788"/>
      <c r="G37" s="782"/>
      <c r="H37" s="344"/>
      <c r="I37" s="343"/>
      <c r="J37" s="782"/>
      <c r="K37" s="344"/>
      <c r="L37" s="22"/>
      <c r="M37" s="782"/>
      <c r="N37" s="344"/>
      <c r="O37" s="22"/>
      <c r="P37" s="921" t="s">
        <v>124</v>
      </c>
      <c r="Q37" s="125" t="s">
        <v>55</v>
      </c>
      <c r="R37" s="413"/>
      <c r="S37" s="125"/>
      <c r="T37" s="105"/>
    </row>
    <row r="38" spans="1:20" ht="11.25" customHeight="1">
      <c r="A38" s="770"/>
      <c r="B38" s="756"/>
      <c r="C38" s="766"/>
      <c r="D38" s="904"/>
      <c r="E38" s="325"/>
      <c r="F38" s="789"/>
      <c r="G38" s="783"/>
      <c r="H38" s="568"/>
      <c r="I38" s="471"/>
      <c r="J38" s="783"/>
      <c r="K38" s="568"/>
      <c r="L38" s="23"/>
      <c r="M38" s="783"/>
      <c r="N38" s="568"/>
      <c r="O38" s="23"/>
      <c r="P38" s="922"/>
      <c r="Q38" s="260"/>
      <c r="R38" s="414"/>
      <c r="S38" s="260"/>
      <c r="T38" s="295"/>
    </row>
    <row r="39" spans="1:20" ht="14.25" customHeight="1">
      <c r="A39" s="770"/>
      <c r="B39" s="756"/>
      <c r="C39" s="407"/>
      <c r="D39" s="874" t="s">
        <v>44</v>
      </c>
      <c r="E39" s="786" t="s">
        <v>68</v>
      </c>
      <c r="F39" s="42"/>
      <c r="G39" s="782"/>
      <c r="H39" s="344"/>
      <c r="I39" s="343"/>
      <c r="J39" s="782"/>
      <c r="K39" s="344"/>
      <c r="L39" s="22"/>
      <c r="M39" s="782"/>
      <c r="N39" s="344"/>
      <c r="O39" s="22"/>
      <c r="P39" s="793" t="s">
        <v>149</v>
      </c>
      <c r="Q39" s="49">
        <v>4</v>
      </c>
      <c r="R39" s="78"/>
      <c r="S39" s="49"/>
      <c r="T39" s="79"/>
    </row>
    <row r="40" spans="1:20" ht="18" customHeight="1">
      <c r="A40" s="770"/>
      <c r="B40" s="756"/>
      <c r="C40" s="407"/>
      <c r="D40" s="908"/>
      <c r="E40" s="785"/>
      <c r="F40" s="42"/>
      <c r="G40" s="289"/>
      <c r="H40" s="570"/>
      <c r="I40" s="557"/>
      <c r="J40" s="289"/>
      <c r="K40" s="570"/>
      <c r="L40" s="580"/>
      <c r="M40" s="289"/>
      <c r="N40" s="570"/>
      <c r="O40" s="580"/>
      <c r="P40" s="71" t="s">
        <v>59</v>
      </c>
      <c r="Q40" s="82">
        <v>10</v>
      </c>
      <c r="R40" s="48"/>
      <c r="S40" s="49"/>
      <c r="T40" s="79"/>
    </row>
    <row r="41" spans="1:20" ht="14.25" customHeight="1">
      <c r="A41" s="770"/>
      <c r="B41" s="756"/>
      <c r="C41" s="407"/>
      <c r="D41" s="871" t="s">
        <v>65</v>
      </c>
      <c r="E41" s="416" t="s">
        <v>68</v>
      </c>
      <c r="F41" s="16"/>
      <c r="G41" s="290"/>
      <c r="H41" s="564"/>
      <c r="I41" s="558"/>
      <c r="J41" s="290"/>
      <c r="K41" s="564"/>
      <c r="L41" s="581"/>
      <c r="M41" s="290"/>
      <c r="N41" s="564"/>
      <c r="O41" s="581"/>
      <c r="P41" s="884" t="s">
        <v>45</v>
      </c>
      <c r="Q41" s="49">
        <v>100</v>
      </c>
      <c r="R41" s="417"/>
      <c r="S41" s="546"/>
      <c r="T41" s="154"/>
    </row>
    <row r="42" spans="1:20" ht="14.25" customHeight="1">
      <c r="A42" s="770"/>
      <c r="B42" s="756"/>
      <c r="C42" s="407"/>
      <c r="D42" s="874"/>
      <c r="E42" s="786" t="s">
        <v>24</v>
      </c>
      <c r="F42" s="42"/>
      <c r="G42" s="148"/>
      <c r="H42" s="566"/>
      <c r="I42" s="555"/>
      <c r="J42" s="148"/>
      <c r="K42" s="566"/>
      <c r="L42" s="577"/>
      <c r="M42" s="148"/>
      <c r="N42" s="566"/>
      <c r="O42" s="577"/>
      <c r="P42" s="951"/>
      <c r="Q42" s="49"/>
      <c r="R42" s="78"/>
      <c r="S42" s="49"/>
      <c r="T42" s="79"/>
    </row>
    <row r="43" spans="1:20" ht="15" customHeight="1">
      <c r="A43" s="770"/>
      <c r="B43" s="756"/>
      <c r="C43" s="407"/>
      <c r="D43" s="874"/>
      <c r="E43" s="300"/>
      <c r="F43" s="42"/>
      <c r="G43" s="148"/>
      <c r="H43" s="566"/>
      <c r="I43" s="555"/>
      <c r="J43" s="148"/>
      <c r="K43" s="566"/>
      <c r="L43" s="577"/>
      <c r="M43" s="148"/>
      <c r="N43" s="566"/>
      <c r="O43" s="577"/>
      <c r="P43" s="951"/>
      <c r="Q43" s="49"/>
      <c r="R43" s="78"/>
      <c r="S43" s="49"/>
      <c r="T43" s="79"/>
    </row>
    <row r="44" spans="1:20" ht="14.25" customHeight="1">
      <c r="A44" s="770"/>
      <c r="B44" s="756"/>
      <c r="C44" s="407"/>
      <c r="D44" s="950"/>
      <c r="E44" s="784"/>
      <c r="F44" s="45"/>
      <c r="G44" s="289"/>
      <c r="H44" s="570"/>
      <c r="I44" s="557"/>
      <c r="J44" s="289"/>
      <c r="K44" s="570"/>
      <c r="L44" s="580"/>
      <c r="M44" s="289"/>
      <c r="N44" s="570"/>
      <c r="O44" s="580"/>
      <c r="P44" s="886"/>
      <c r="Q44" s="83"/>
      <c r="R44" s="60"/>
      <c r="S44" s="83"/>
      <c r="T44" s="97"/>
    </row>
    <row r="45" spans="1:20" ht="14.25" customHeight="1">
      <c r="A45" s="770"/>
      <c r="B45" s="756"/>
      <c r="C45" s="407"/>
      <c r="D45" s="871" t="s">
        <v>51</v>
      </c>
      <c r="E45" s="416" t="s">
        <v>68</v>
      </c>
      <c r="F45" s="42"/>
      <c r="G45" s="148"/>
      <c r="H45" s="566"/>
      <c r="I45" s="555"/>
      <c r="J45" s="288"/>
      <c r="K45" s="571"/>
      <c r="L45" s="582"/>
      <c r="M45" s="288"/>
      <c r="N45" s="571"/>
      <c r="O45" s="582"/>
      <c r="P45" s="952" t="s">
        <v>60</v>
      </c>
      <c r="Q45" s="418">
        <v>100</v>
      </c>
      <c r="R45" s="419"/>
      <c r="S45" s="156"/>
      <c r="T45" s="157"/>
    </row>
    <row r="46" spans="1:20" ht="13.5" customHeight="1">
      <c r="A46" s="770"/>
      <c r="B46" s="756"/>
      <c r="C46" s="407"/>
      <c r="D46" s="874"/>
      <c r="E46" s="786" t="s">
        <v>24</v>
      </c>
      <c r="F46" s="42"/>
      <c r="G46" s="288"/>
      <c r="H46" s="571"/>
      <c r="I46" s="559"/>
      <c r="J46" s="288"/>
      <c r="K46" s="571"/>
      <c r="L46" s="582"/>
      <c r="M46" s="288"/>
      <c r="N46" s="571"/>
      <c r="O46" s="582"/>
      <c r="P46" s="953"/>
      <c r="Q46" s="49"/>
      <c r="R46" s="420"/>
      <c r="S46" s="265"/>
      <c r="T46" s="266"/>
    </row>
    <row r="47" spans="1:20" ht="37.5" customHeight="1">
      <c r="A47" s="770"/>
      <c r="B47" s="756"/>
      <c r="C47" s="407"/>
      <c r="D47" s="908"/>
      <c r="E47" s="672"/>
      <c r="F47" s="45"/>
      <c r="G47" s="291"/>
      <c r="H47" s="572"/>
      <c r="I47" s="560"/>
      <c r="J47" s="291"/>
      <c r="K47" s="572"/>
      <c r="L47" s="583"/>
      <c r="M47" s="291"/>
      <c r="N47" s="572"/>
      <c r="O47" s="582"/>
      <c r="P47" s="263"/>
      <c r="Q47" s="152"/>
      <c r="R47" s="151"/>
      <c r="S47" s="152"/>
      <c r="T47" s="153"/>
    </row>
    <row r="48" spans="1:20" ht="52.5" customHeight="1">
      <c r="A48" s="770"/>
      <c r="B48" s="756"/>
      <c r="C48" s="407"/>
      <c r="D48" s="421" t="s">
        <v>152</v>
      </c>
      <c r="E48" s="422"/>
      <c r="F48" s="423"/>
      <c r="G48" s="553"/>
      <c r="H48" s="573"/>
      <c r="I48" s="561"/>
      <c r="J48" s="327"/>
      <c r="K48" s="588"/>
      <c r="L48" s="584"/>
      <c r="M48" s="327"/>
      <c r="N48" s="588"/>
      <c r="O48" s="584"/>
      <c r="P48" s="296" t="s">
        <v>145</v>
      </c>
      <c r="Q48" s="298">
        <v>100</v>
      </c>
      <c r="R48" s="297"/>
      <c r="S48" s="298"/>
      <c r="T48" s="299"/>
    </row>
    <row r="49" spans="1:21" ht="16.5" customHeight="1" thickBot="1">
      <c r="A49" s="770"/>
      <c r="B49" s="756"/>
      <c r="C49" s="425"/>
      <c r="D49" s="426"/>
      <c r="E49" s="427"/>
      <c r="F49" s="428" t="s">
        <v>5</v>
      </c>
      <c r="G49" s="527">
        <f>SUM(G15:G48)</f>
        <v>895.6</v>
      </c>
      <c r="H49" s="574">
        <f>SUM(H15:H48)</f>
        <v>876.6</v>
      </c>
      <c r="I49" s="574">
        <f>SUM(I15:I48)</f>
        <v>-19</v>
      </c>
      <c r="J49" s="527">
        <f>SUM(J15:J48)</f>
        <v>306</v>
      </c>
      <c r="K49" s="574">
        <f>SUM(K15:K48)</f>
        <v>306</v>
      </c>
      <c r="L49" s="562"/>
      <c r="M49" s="527">
        <f>SUM(M15:M48)</f>
        <v>306</v>
      </c>
      <c r="N49" s="574">
        <f>SUM(N15:N48)</f>
        <v>306</v>
      </c>
      <c r="O49" s="587"/>
      <c r="P49" s="429"/>
      <c r="Q49" s="430"/>
      <c r="R49" s="430"/>
      <c r="S49" s="430"/>
      <c r="T49" s="431"/>
    </row>
    <row r="50" spans="1:21" ht="12.75" customHeight="1">
      <c r="A50" s="862"/>
      <c r="B50" s="863"/>
      <c r="C50" s="432" t="s">
        <v>6</v>
      </c>
      <c r="D50" s="954" t="s">
        <v>118</v>
      </c>
      <c r="E50" s="433" t="s">
        <v>24</v>
      </c>
      <c r="F50" s="434" t="s">
        <v>21</v>
      </c>
      <c r="G50" s="554">
        <v>240.8</v>
      </c>
      <c r="H50" s="575">
        <v>240.8</v>
      </c>
      <c r="I50" s="450"/>
      <c r="J50" s="554">
        <v>12</v>
      </c>
      <c r="K50" s="575">
        <v>12</v>
      </c>
      <c r="L50" s="450"/>
      <c r="M50" s="554">
        <v>12</v>
      </c>
      <c r="N50" s="575">
        <v>12</v>
      </c>
      <c r="O50" s="450"/>
      <c r="P50" s="590"/>
      <c r="Q50" s="437"/>
      <c r="R50" s="437"/>
      <c r="S50" s="547"/>
      <c r="T50" s="438"/>
    </row>
    <row r="51" spans="1:21" ht="12.75" customHeight="1">
      <c r="A51" s="862"/>
      <c r="B51" s="863"/>
      <c r="C51" s="766"/>
      <c r="D51" s="955"/>
      <c r="E51" s="216"/>
      <c r="F51" s="42" t="s">
        <v>49</v>
      </c>
      <c r="G51" s="782">
        <v>245.1</v>
      </c>
      <c r="H51" s="344">
        <f>245.1</f>
        <v>245.1</v>
      </c>
      <c r="I51" s="704"/>
      <c r="J51" s="782">
        <v>0</v>
      </c>
      <c r="K51" s="344">
        <v>0</v>
      </c>
      <c r="L51" s="343"/>
      <c r="M51" s="782">
        <v>0</v>
      </c>
      <c r="N51" s="344">
        <v>0</v>
      </c>
      <c r="O51" s="343"/>
      <c r="P51" s="591"/>
      <c r="Q51" s="101"/>
      <c r="R51" s="99"/>
      <c r="S51" s="101"/>
      <c r="T51" s="732"/>
    </row>
    <row r="52" spans="1:21" ht="12.75" customHeight="1">
      <c r="A52" s="862"/>
      <c r="B52" s="863"/>
      <c r="C52" s="766"/>
      <c r="D52" s="955"/>
      <c r="E52" s="216"/>
      <c r="F52" s="42" t="s">
        <v>76</v>
      </c>
      <c r="G52" s="782">
        <v>4.8</v>
      </c>
      <c r="H52" s="344">
        <v>4.8</v>
      </c>
      <c r="I52" s="704"/>
      <c r="J52" s="782"/>
      <c r="K52" s="344"/>
      <c r="L52" s="343"/>
      <c r="M52" s="782"/>
      <c r="N52" s="344"/>
      <c r="O52" s="343"/>
      <c r="P52" s="591"/>
      <c r="Q52" s="101"/>
      <c r="R52" s="99"/>
      <c r="S52" s="101"/>
      <c r="T52" s="100"/>
    </row>
    <row r="53" spans="1:21" ht="12.75" customHeight="1">
      <c r="A53" s="862"/>
      <c r="B53" s="863"/>
      <c r="C53" s="766"/>
      <c r="D53" s="955"/>
      <c r="E53" s="216"/>
      <c r="F53" s="42" t="s">
        <v>75</v>
      </c>
      <c r="G53" s="782">
        <v>54.6</v>
      </c>
      <c r="H53" s="344">
        <v>54.6</v>
      </c>
      <c r="I53" s="343"/>
      <c r="J53" s="782"/>
      <c r="K53" s="344"/>
      <c r="L53" s="343"/>
      <c r="M53" s="782"/>
      <c r="N53" s="344"/>
      <c r="O53" s="343"/>
      <c r="P53" s="591"/>
      <c r="Q53" s="101"/>
      <c r="R53" s="99"/>
      <c r="S53" s="101"/>
      <c r="T53" s="100"/>
    </row>
    <row r="54" spans="1:21" ht="15.75" customHeight="1">
      <c r="A54" s="862"/>
      <c r="B54" s="863"/>
      <c r="C54" s="880"/>
      <c r="D54" s="875" t="s">
        <v>150</v>
      </c>
      <c r="E54" s="760" t="s">
        <v>97</v>
      </c>
      <c r="F54" s="322"/>
      <c r="G54" s="302"/>
      <c r="H54" s="569"/>
      <c r="I54" s="121"/>
      <c r="J54" s="302"/>
      <c r="K54" s="569"/>
      <c r="L54" s="121"/>
      <c r="M54" s="302"/>
      <c r="N54" s="569"/>
      <c r="O54" s="121"/>
      <c r="P54" s="964" t="s">
        <v>62</v>
      </c>
      <c r="Q54" s="232">
        <v>1</v>
      </c>
      <c r="R54" s="232"/>
      <c r="S54" s="232"/>
      <c r="T54" s="233"/>
      <c r="U54" s="129"/>
    </row>
    <row r="55" spans="1:21" ht="13.5" customHeight="1">
      <c r="A55" s="862"/>
      <c r="B55" s="863"/>
      <c r="C55" s="881"/>
      <c r="D55" s="876"/>
      <c r="E55" s="439" t="s">
        <v>68</v>
      </c>
      <c r="F55" s="788"/>
      <c r="G55" s="782"/>
      <c r="H55" s="344"/>
      <c r="I55" s="343"/>
      <c r="J55" s="782"/>
      <c r="K55" s="344"/>
      <c r="L55" s="343"/>
      <c r="M55" s="782"/>
      <c r="N55" s="344"/>
      <c r="O55" s="343"/>
      <c r="P55" s="965"/>
      <c r="Q55" s="231"/>
      <c r="R55" s="231"/>
      <c r="S55" s="231"/>
      <c r="T55" s="669"/>
      <c r="U55" s="129"/>
    </row>
    <row r="56" spans="1:21" ht="15" customHeight="1">
      <c r="A56" s="862"/>
      <c r="B56" s="863"/>
      <c r="C56" s="882"/>
      <c r="D56" s="883"/>
      <c r="E56" s="440" t="s">
        <v>120</v>
      </c>
      <c r="F56" s="789"/>
      <c r="G56" s="783"/>
      <c r="H56" s="568"/>
      <c r="I56" s="471"/>
      <c r="J56" s="783"/>
      <c r="K56" s="568"/>
      <c r="L56" s="471"/>
      <c r="M56" s="783"/>
      <c r="N56" s="568"/>
      <c r="O56" s="471"/>
      <c r="P56" s="966"/>
      <c r="Q56" s="234"/>
      <c r="R56" s="234"/>
      <c r="S56" s="234"/>
      <c r="T56" s="235"/>
    </row>
    <row r="57" spans="1:21" ht="15" customHeight="1">
      <c r="A57" s="862"/>
      <c r="B57" s="863"/>
      <c r="C57" s="873"/>
      <c r="D57" s="871" t="s">
        <v>56</v>
      </c>
      <c r="E57" s="760" t="s">
        <v>97</v>
      </c>
      <c r="F57" s="42"/>
      <c r="G57" s="782"/>
      <c r="H57" s="344"/>
      <c r="I57" s="343"/>
      <c r="J57" s="782"/>
      <c r="K57" s="344"/>
      <c r="L57" s="343"/>
      <c r="M57" s="782"/>
      <c r="N57" s="344"/>
      <c r="O57" s="343"/>
      <c r="P57" s="592" t="s">
        <v>42</v>
      </c>
      <c r="Q57" s="95">
        <v>100</v>
      </c>
      <c r="R57" s="41"/>
      <c r="S57" s="41"/>
      <c r="T57" s="69"/>
    </row>
    <row r="58" spans="1:21" ht="15" customHeight="1">
      <c r="A58" s="862"/>
      <c r="B58" s="863"/>
      <c r="C58" s="873"/>
      <c r="D58" s="874"/>
      <c r="E58" s="761" t="s">
        <v>120</v>
      </c>
      <c r="F58" s="42"/>
      <c r="G58" s="782"/>
      <c r="H58" s="344"/>
      <c r="I58" s="343"/>
      <c r="J58" s="782"/>
      <c r="K58" s="344"/>
      <c r="L58" s="343"/>
      <c r="M58" s="782"/>
      <c r="N58" s="344"/>
      <c r="O58" s="343"/>
      <c r="P58" s="592"/>
      <c r="Q58" s="95"/>
      <c r="R58" s="41"/>
      <c r="S58" s="41"/>
      <c r="T58" s="69"/>
    </row>
    <row r="59" spans="1:21" ht="21.75" customHeight="1">
      <c r="A59" s="862"/>
      <c r="B59" s="863"/>
      <c r="C59" s="873"/>
      <c r="D59" s="874"/>
      <c r="E59" s="441" t="s">
        <v>68</v>
      </c>
      <c r="F59" s="42"/>
      <c r="G59" s="782"/>
      <c r="H59" s="344"/>
      <c r="I59" s="343"/>
      <c r="J59" s="528"/>
      <c r="K59" s="589"/>
      <c r="L59" s="585"/>
      <c r="M59" s="528"/>
      <c r="N59" s="589"/>
      <c r="O59" s="585"/>
      <c r="P59" s="592"/>
      <c r="Q59" s="95"/>
      <c r="R59" s="41"/>
      <c r="S59" s="41"/>
      <c r="T59" s="69"/>
    </row>
    <row r="60" spans="1:21" ht="26.25" customHeight="1">
      <c r="A60" s="862"/>
      <c r="B60" s="863"/>
      <c r="C60" s="766"/>
      <c r="D60" s="875" t="s">
        <v>69</v>
      </c>
      <c r="E60" s="442" t="s">
        <v>68</v>
      </c>
      <c r="F60" s="16"/>
      <c r="G60" s="302"/>
      <c r="H60" s="569"/>
      <c r="I60" s="121"/>
      <c r="J60" s="302"/>
      <c r="K60" s="569"/>
      <c r="L60" s="121"/>
      <c r="M60" s="302"/>
      <c r="N60" s="569"/>
      <c r="O60" s="121"/>
      <c r="P60" s="280" t="s">
        <v>81</v>
      </c>
      <c r="Q60" s="94">
        <v>1</v>
      </c>
      <c r="R60" s="94"/>
      <c r="S60" s="548"/>
      <c r="T60" s="219"/>
      <c r="U60" s="129"/>
    </row>
    <row r="61" spans="1:21" ht="26.25" customHeight="1">
      <c r="A61" s="862"/>
      <c r="B61" s="863"/>
      <c r="C61" s="766"/>
      <c r="D61" s="876"/>
      <c r="E61" s="329" t="s">
        <v>120</v>
      </c>
      <c r="F61" s="788"/>
      <c r="G61" s="782"/>
      <c r="H61" s="344"/>
      <c r="I61" s="343"/>
      <c r="J61" s="782"/>
      <c r="K61" s="344"/>
      <c r="L61" s="343"/>
      <c r="M61" s="782"/>
      <c r="N61" s="344"/>
      <c r="O61" s="343"/>
      <c r="P61" s="593" t="s">
        <v>71</v>
      </c>
      <c r="Q61" s="116">
        <v>1</v>
      </c>
      <c r="R61" s="130">
        <v>1</v>
      </c>
      <c r="S61" s="549"/>
      <c r="T61" s="147"/>
      <c r="U61" s="129"/>
    </row>
    <row r="62" spans="1:21" ht="29.25" customHeight="1">
      <c r="A62" s="862"/>
      <c r="B62" s="863"/>
      <c r="C62" s="443"/>
      <c r="D62" s="877"/>
      <c r="E62" s="444"/>
      <c r="F62" s="789"/>
      <c r="G62" s="783"/>
      <c r="H62" s="568"/>
      <c r="I62" s="471"/>
      <c r="J62" s="783"/>
      <c r="K62" s="568"/>
      <c r="L62" s="471"/>
      <c r="M62" s="783"/>
      <c r="N62" s="568"/>
      <c r="O62" s="471"/>
      <c r="P62" s="594" t="s">
        <v>70</v>
      </c>
      <c r="Q62" s="277"/>
      <c r="R62" s="278"/>
      <c r="S62" s="550">
        <v>1</v>
      </c>
      <c r="T62" s="279"/>
    </row>
    <row r="63" spans="1:21" ht="16.5" customHeight="1" thickBot="1">
      <c r="A63" s="862"/>
      <c r="B63" s="863"/>
      <c r="C63" s="425"/>
      <c r="D63" s="426"/>
      <c r="E63" s="427"/>
      <c r="F63" s="428" t="s">
        <v>5</v>
      </c>
      <c r="G63" s="527">
        <f>SUM(G50:G62)</f>
        <v>545.29999999999995</v>
      </c>
      <c r="H63" s="574">
        <f>SUM(H50:H62)</f>
        <v>545.29999999999995</v>
      </c>
      <c r="I63" s="574">
        <f>SUM(I50:I62)</f>
        <v>0</v>
      </c>
      <c r="J63" s="527">
        <f t="shared" ref="J63:N63" si="0">SUM(J50:J62)</f>
        <v>12</v>
      </c>
      <c r="K63" s="574">
        <f t="shared" si="0"/>
        <v>12</v>
      </c>
      <c r="L63" s="562"/>
      <c r="M63" s="527">
        <f t="shared" si="0"/>
        <v>12</v>
      </c>
      <c r="N63" s="574">
        <f t="shared" si="0"/>
        <v>12</v>
      </c>
      <c r="O63" s="562"/>
      <c r="P63" s="595"/>
      <c r="Q63" s="430"/>
      <c r="R63" s="430"/>
      <c r="S63" s="430"/>
      <c r="T63" s="431"/>
    </row>
    <row r="64" spans="1:21" ht="15.75" customHeight="1" thickBot="1">
      <c r="A64" s="13" t="s">
        <v>4</v>
      </c>
      <c r="B64" s="5" t="s">
        <v>4</v>
      </c>
      <c r="C64" s="887" t="s">
        <v>7</v>
      </c>
      <c r="D64" s="888"/>
      <c r="E64" s="888"/>
      <c r="F64" s="888"/>
      <c r="G64" s="46">
        <f>G63+G49</f>
        <v>1440.9</v>
      </c>
      <c r="H64" s="576">
        <f>H63+H49</f>
        <v>1421.9</v>
      </c>
      <c r="I64" s="576">
        <f>I63+I49</f>
        <v>-19</v>
      </c>
      <c r="J64" s="46">
        <f t="shared" ref="J64:N64" si="1">J63+J49</f>
        <v>318</v>
      </c>
      <c r="K64" s="576">
        <f t="shared" si="1"/>
        <v>318</v>
      </c>
      <c r="L64" s="563"/>
      <c r="M64" s="46">
        <f t="shared" si="1"/>
        <v>318</v>
      </c>
      <c r="N64" s="576">
        <f t="shared" si="1"/>
        <v>318</v>
      </c>
      <c r="O64" s="563"/>
      <c r="P64" s="88"/>
      <c r="Q64" s="88"/>
      <c r="R64" s="88"/>
      <c r="S64" s="88"/>
      <c r="T64" s="33"/>
    </row>
    <row r="65" spans="1:21" ht="15" customHeight="1" thickBot="1">
      <c r="A65" s="13" t="s">
        <v>4</v>
      </c>
      <c r="B65" s="5" t="s">
        <v>6</v>
      </c>
      <c r="C65" s="889" t="s">
        <v>127</v>
      </c>
      <c r="D65" s="890"/>
      <c r="E65" s="890"/>
      <c r="F65" s="890"/>
      <c r="G65" s="890"/>
      <c r="H65" s="890"/>
      <c r="I65" s="890"/>
      <c r="J65" s="890"/>
      <c r="K65" s="890"/>
      <c r="L65" s="890"/>
      <c r="M65" s="890"/>
      <c r="N65" s="890"/>
      <c r="O65" s="890"/>
      <c r="P65" s="890"/>
      <c r="Q65" s="767"/>
      <c r="R65" s="767"/>
      <c r="S65" s="767"/>
      <c r="T65" s="31"/>
    </row>
    <row r="66" spans="1:21" ht="13.5" customHeight="1">
      <c r="A66" s="445" t="s">
        <v>4</v>
      </c>
      <c r="B66" s="446" t="s">
        <v>6</v>
      </c>
      <c r="C66" s="447" t="s">
        <v>4</v>
      </c>
      <c r="D66" s="891" t="s">
        <v>123</v>
      </c>
      <c r="E66" s="448" t="s">
        <v>68</v>
      </c>
      <c r="F66" s="449" t="s">
        <v>21</v>
      </c>
      <c r="G66" s="529">
        <v>572.6</v>
      </c>
      <c r="H66" s="575">
        <v>572.6</v>
      </c>
      <c r="I66" s="450"/>
      <c r="J66" s="529">
        <v>791.3</v>
      </c>
      <c r="K66" s="575">
        <v>791.3</v>
      </c>
      <c r="L66" s="450"/>
      <c r="M66" s="554">
        <v>875.5</v>
      </c>
      <c r="N66" s="575">
        <v>875.5</v>
      </c>
      <c r="O66" s="450"/>
      <c r="P66" s="606"/>
      <c r="Q66" s="452"/>
      <c r="R66" s="452"/>
      <c r="S66" s="452"/>
      <c r="T66" s="453"/>
    </row>
    <row r="67" spans="1:21" ht="13.5" customHeight="1">
      <c r="A67" s="755"/>
      <c r="B67" s="756"/>
      <c r="C67" s="781"/>
      <c r="D67" s="892"/>
      <c r="E67" s="329"/>
      <c r="F67" s="321" t="s">
        <v>49</v>
      </c>
      <c r="G67" s="22">
        <v>25.9</v>
      </c>
      <c r="H67" s="344">
        <v>25.9</v>
      </c>
      <c r="I67" s="343"/>
      <c r="J67" s="22"/>
      <c r="K67" s="344"/>
      <c r="L67" s="343"/>
      <c r="M67" s="782"/>
      <c r="N67" s="344"/>
      <c r="O67" s="343"/>
      <c r="P67" s="607"/>
      <c r="Q67" s="273"/>
      <c r="R67" s="273"/>
      <c r="S67" s="273"/>
      <c r="T67" s="124"/>
    </row>
    <row r="68" spans="1:21" ht="14.25" customHeight="1">
      <c r="A68" s="755"/>
      <c r="B68" s="756"/>
      <c r="C68" s="781"/>
      <c r="D68" s="872"/>
      <c r="E68" s="330"/>
      <c r="F68" s="321" t="s">
        <v>52</v>
      </c>
      <c r="G68" s="22">
        <v>44.7</v>
      </c>
      <c r="H68" s="344">
        <v>44.7</v>
      </c>
      <c r="I68" s="343"/>
      <c r="J68" s="782"/>
      <c r="K68" s="344"/>
      <c r="L68" s="343"/>
      <c r="M68" s="782"/>
      <c r="N68" s="344"/>
      <c r="O68" s="343"/>
      <c r="P68" s="607"/>
      <c r="Q68" s="273"/>
      <c r="R68" s="273"/>
      <c r="S68" s="273"/>
      <c r="T68" s="124"/>
    </row>
    <row r="69" spans="1:21" ht="14.25" customHeight="1">
      <c r="A69" s="755"/>
      <c r="B69" s="756"/>
      <c r="C69" s="893" t="s">
        <v>82</v>
      </c>
      <c r="D69" s="871" t="s">
        <v>121</v>
      </c>
      <c r="E69" s="786" t="s">
        <v>120</v>
      </c>
      <c r="F69" s="161"/>
      <c r="G69" s="460"/>
      <c r="H69" s="569"/>
      <c r="I69" s="121"/>
      <c r="J69" s="302"/>
      <c r="K69" s="569"/>
      <c r="L69" s="121"/>
      <c r="M69" s="302"/>
      <c r="N69" s="569"/>
      <c r="O69" s="121"/>
      <c r="P69" s="608" t="s">
        <v>106</v>
      </c>
      <c r="Q69" s="47">
        <v>5</v>
      </c>
      <c r="R69" s="59">
        <v>5</v>
      </c>
      <c r="S69" s="59">
        <v>5</v>
      </c>
      <c r="T69" s="50"/>
    </row>
    <row r="70" spans="1:21" ht="27" customHeight="1">
      <c r="A70" s="755"/>
      <c r="B70" s="756"/>
      <c r="C70" s="894"/>
      <c r="D70" s="874"/>
      <c r="E70" s="786" t="s">
        <v>97</v>
      </c>
      <c r="F70" s="321"/>
      <c r="G70" s="22"/>
      <c r="H70" s="344"/>
      <c r="I70" s="343"/>
      <c r="J70" s="782"/>
      <c r="K70" s="344"/>
      <c r="L70" s="343"/>
      <c r="M70" s="782"/>
      <c r="N70" s="344"/>
      <c r="O70" s="343"/>
      <c r="P70" s="609" t="s">
        <v>107</v>
      </c>
      <c r="Q70" s="118">
        <v>5</v>
      </c>
      <c r="R70" s="127">
        <v>5</v>
      </c>
      <c r="S70" s="127">
        <v>5</v>
      </c>
      <c r="T70" s="119"/>
      <c r="U70" s="896"/>
    </row>
    <row r="71" spans="1:21" ht="28.5" customHeight="1">
      <c r="A71" s="755"/>
      <c r="B71" s="756"/>
      <c r="C71" s="894"/>
      <c r="D71" s="874"/>
      <c r="E71" s="786" t="s">
        <v>68</v>
      </c>
      <c r="F71" s="321"/>
      <c r="G71" s="22"/>
      <c r="H71" s="344"/>
      <c r="I71" s="22"/>
      <c r="J71" s="782"/>
      <c r="K71" s="344"/>
      <c r="L71" s="343"/>
      <c r="M71" s="782"/>
      <c r="N71" s="344"/>
      <c r="O71" s="343"/>
      <c r="P71" s="593" t="s">
        <v>153</v>
      </c>
      <c r="Q71" s="118">
        <v>2</v>
      </c>
      <c r="R71" s="252">
        <v>3</v>
      </c>
      <c r="S71" s="536">
        <v>3</v>
      </c>
      <c r="T71" s="621"/>
      <c r="U71" s="896"/>
    </row>
    <row r="72" spans="1:21" ht="28.5" customHeight="1">
      <c r="A72" s="755"/>
      <c r="B72" s="756"/>
      <c r="C72" s="894"/>
      <c r="D72" s="874"/>
      <c r="E72" s="455"/>
      <c r="F72" s="321"/>
      <c r="G72" s="22"/>
      <c r="H72" s="344"/>
      <c r="I72" s="22"/>
      <c r="J72" s="782"/>
      <c r="K72" s="344"/>
      <c r="L72" s="343"/>
      <c r="M72" s="782"/>
      <c r="N72" s="344"/>
      <c r="O72" s="343"/>
      <c r="P72" s="593" t="s">
        <v>108</v>
      </c>
      <c r="Q72" s="118">
        <v>1</v>
      </c>
      <c r="R72" s="252">
        <v>1</v>
      </c>
      <c r="S72" s="536">
        <v>1</v>
      </c>
      <c r="T72" s="621"/>
      <c r="U72" s="896"/>
    </row>
    <row r="73" spans="1:21" ht="39.75" customHeight="1">
      <c r="A73" s="755"/>
      <c r="B73" s="756"/>
      <c r="C73" s="894"/>
      <c r="D73" s="874"/>
      <c r="E73" s="455"/>
      <c r="F73" s="321"/>
      <c r="G73" s="22"/>
      <c r="H73" s="344"/>
      <c r="I73" s="22"/>
      <c r="J73" s="782"/>
      <c r="K73" s="344"/>
      <c r="L73" s="343"/>
      <c r="M73" s="782"/>
      <c r="N73" s="344"/>
      <c r="O73" s="343"/>
      <c r="P73" s="609" t="s">
        <v>109</v>
      </c>
      <c r="Q73" s="118">
        <v>1</v>
      </c>
      <c r="R73" s="252">
        <v>1</v>
      </c>
      <c r="S73" s="536">
        <v>1</v>
      </c>
      <c r="T73" s="621"/>
      <c r="U73" s="896"/>
    </row>
    <row r="74" spans="1:21" ht="69" customHeight="1">
      <c r="A74" s="755"/>
      <c r="B74" s="756"/>
      <c r="C74" s="895"/>
      <c r="D74" s="872"/>
      <c r="E74" s="456"/>
      <c r="F74" s="457"/>
      <c r="G74" s="23"/>
      <c r="H74" s="568"/>
      <c r="I74" s="23"/>
      <c r="J74" s="783"/>
      <c r="K74" s="568"/>
      <c r="L74" s="471"/>
      <c r="M74" s="783"/>
      <c r="N74" s="568"/>
      <c r="O74" s="471"/>
      <c r="P74" s="610" t="s">
        <v>154</v>
      </c>
      <c r="Q74" s="254">
        <v>60</v>
      </c>
      <c r="R74" s="255">
        <v>60</v>
      </c>
      <c r="S74" s="537">
        <v>60</v>
      </c>
      <c r="T74" s="622"/>
      <c r="U74" s="896"/>
    </row>
    <row r="75" spans="1:21" ht="15.75" customHeight="1">
      <c r="A75" s="862"/>
      <c r="B75" s="863"/>
      <c r="C75" s="864" t="s">
        <v>142</v>
      </c>
      <c r="D75" s="867" t="s">
        <v>98</v>
      </c>
      <c r="E75" s="792" t="s">
        <v>120</v>
      </c>
      <c r="F75" s="513"/>
      <c r="G75" s="22"/>
      <c r="H75" s="344"/>
      <c r="I75" s="343"/>
      <c r="J75" s="782"/>
      <c r="K75" s="344"/>
      <c r="L75" s="343"/>
      <c r="M75" s="782"/>
      <c r="N75" s="344"/>
      <c r="O75" s="343"/>
      <c r="P75" s="611" t="s">
        <v>83</v>
      </c>
      <c r="Q75" s="244" t="s">
        <v>84</v>
      </c>
      <c r="R75" s="245" t="s">
        <v>84</v>
      </c>
      <c r="S75" s="245" t="s">
        <v>84</v>
      </c>
      <c r="T75" s="248"/>
    </row>
    <row r="76" spans="1:21" ht="27" customHeight="1">
      <c r="A76" s="862"/>
      <c r="B76" s="863"/>
      <c r="C76" s="865"/>
      <c r="D76" s="867"/>
      <c r="E76" s="786" t="s">
        <v>97</v>
      </c>
      <c r="F76" s="513"/>
      <c r="G76" s="22"/>
      <c r="H76" s="344"/>
      <c r="I76" s="22"/>
      <c r="J76" s="782"/>
      <c r="K76" s="344"/>
      <c r="L76" s="343"/>
      <c r="M76" s="782"/>
      <c r="N76" s="344"/>
      <c r="O76" s="343"/>
      <c r="P76" s="609" t="s">
        <v>85</v>
      </c>
      <c r="Q76" s="165">
        <v>12</v>
      </c>
      <c r="R76" s="166">
        <v>12</v>
      </c>
      <c r="S76" s="164">
        <v>12</v>
      </c>
      <c r="T76" s="167"/>
    </row>
    <row r="77" spans="1:21" ht="26.25" customHeight="1">
      <c r="A77" s="862"/>
      <c r="B77" s="863"/>
      <c r="C77" s="865"/>
      <c r="D77" s="867"/>
      <c r="E77" s="786" t="s">
        <v>68</v>
      </c>
      <c r="F77" s="513"/>
      <c r="G77" s="22"/>
      <c r="H77" s="344"/>
      <c r="I77" s="22"/>
      <c r="J77" s="782"/>
      <c r="K77" s="344"/>
      <c r="L77" s="343"/>
      <c r="M77" s="782"/>
      <c r="N77" s="344"/>
      <c r="O77" s="343"/>
      <c r="P77" s="609" t="s">
        <v>86</v>
      </c>
      <c r="Q77" s="228" t="s">
        <v>94</v>
      </c>
      <c r="R77" s="166" t="s">
        <v>94</v>
      </c>
      <c r="S77" s="164" t="s">
        <v>94</v>
      </c>
      <c r="T77" s="167"/>
    </row>
    <row r="78" spans="1:21" ht="27" customHeight="1">
      <c r="A78" s="862"/>
      <c r="B78" s="863"/>
      <c r="C78" s="866"/>
      <c r="D78" s="867"/>
      <c r="E78" s="459"/>
      <c r="F78" s="513"/>
      <c r="G78" s="22"/>
      <c r="H78" s="344"/>
      <c r="I78" s="22"/>
      <c r="J78" s="782"/>
      <c r="K78" s="344"/>
      <c r="L78" s="343"/>
      <c r="M78" s="782"/>
      <c r="N78" s="344"/>
      <c r="O78" s="343"/>
      <c r="P78" s="610" t="s">
        <v>87</v>
      </c>
      <c r="Q78" s="168" t="s">
        <v>88</v>
      </c>
      <c r="R78" s="169" t="s">
        <v>88</v>
      </c>
      <c r="S78" s="620" t="s">
        <v>88</v>
      </c>
      <c r="T78" s="211"/>
    </row>
    <row r="79" spans="1:21" ht="25.5" customHeight="1">
      <c r="A79" s="868"/>
      <c r="B79" s="863"/>
      <c r="C79" s="869"/>
      <c r="D79" s="871" t="s">
        <v>89</v>
      </c>
      <c r="E79" s="761" t="s">
        <v>120</v>
      </c>
      <c r="F79" s="161"/>
      <c r="G79" s="460"/>
      <c r="H79" s="569"/>
      <c r="I79" s="460"/>
      <c r="J79" s="302"/>
      <c r="K79" s="569"/>
      <c r="L79" s="121"/>
      <c r="M79" s="302"/>
      <c r="N79" s="569"/>
      <c r="O79" s="121"/>
      <c r="P79" s="612" t="s">
        <v>90</v>
      </c>
      <c r="Q79" s="184">
        <v>1</v>
      </c>
      <c r="R79" s="462">
        <v>1</v>
      </c>
      <c r="S79" s="183">
        <v>1</v>
      </c>
      <c r="T79" s="185"/>
    </row>
    <row r="80" spans="1:21" ht="20.25" customHeight="1">
      <c r="A80" s="868"/>
      <c r="B80" s="863"/>
      <c r="C80" s="870"/>
      <c r="D80" s="872"/>
      <c r="E80" s="762" t="s">
        <v>68</v>
      </c>
      <c r="F80" s="457"/>
      <c r="G80" s="23"/>
      <c r="H80" s="568"/>
      <c r="I80" s="23"/>
      <c r="J80" s="783"/>
      <c r="K80" s="568"/>
      <c r="L80" s="471"/>
      <c r="M80" s="783"/>
      <c r="N80" s="568"/>
      <c r="O80" s="471"/>
      <c r="P80" s="267" t="s">
        <v>91</v>
      </c>
      <c r="Q80" s="268">
        <v>7</v>
      </c>
      <c r="R80" s="464">
        <v>7</v>
      </c>
      <c r="S80" s="268">
        <v>7</v>
      </c>
      <c r="T80" s="465"/>
    </row>
    <row r="81" spans="1:21" ht="15.75" customHeight="1">
      <c r="A81" s="770"/>
      <c r="B81" s="238"/>
      <c r="C81" s="878"/>
      <c r="D81" s="875" t="s">
        <v>103</v>
      </c>
      <c r="E81" s="466" t="s">
        <v>120</v>
      </c>
      <c r="F81" s="170" t="s">
        <v>21</v>
      </c>
      <c r="G81" s="460"/>
      <c r="H81" s="749"/>
      <c r="I81" s="748"/>
      <c r="J81" s="302"/>
      <c r="K81" s="569"/>
      <c r="L81" s="121"/>
      <c r="M81" s="302"/>
      <c r="N81" s="569"/>
      <c r="O81" s="121"/>
      <c r="P81" s="613" t="s">
        <v>147</v>
      </c>
      <c r="Q81" s="269" t="s">
        <v>112</v>
      </c>
      <c r="R81" s="286" t="s">
        <v>119</v>
      </c>
      <c r="S81" s="241" t="s">
        <v>119</v>
      </c>
      <c r="T81" s="969"/>
      <c r="U81" s="162"/>
    </row>
    <row r="82" spans="1:21" ht="15" customHeight="1">
      <c r="A82" s="755"/>
      <c r="B82" s="756"/>
      <c r="C82" s="878"/>
      <c r="D82" s="879"/>
      <c r="E82" s="467" t="s">
        <v>97</v>
      </c>
      <c r="F82" s="321" t="s">
        <v>49</v>
      </c>
      <c r="G82" s="22"/>
      <c r="H82" s="750"/>
      <c r="I82" s="704"/>
      <c r="J82" s="782"/>
      <c r="K82" s="344"/>
      <c r="L82" s="343"/>
      <c r="M82" s="782"/>
      <c r="N82" s="344"/>
      <c r="O82" s="343"/>
      <c r="P82" s="962" t="s">
        <v>104</v>
      </c>
      <c r="Q82" s="804" t="s">
        <v>88</v>
      </c>
      <c r="R82" s="49">
        <v>10</v>
      </c>
      <c r="S82" s="49">
        <v>10</v>
      </c>
      <c r="T82" s="970"/>
      <c r="U82" s="162"/>
    </row>
    <row r="83" spans="1:21" ht="11.25" customHeight="1">
      <c r="A83" s="770"/>
      <c r="B83" s="756"/>
      <c r="C83" s="878"/>
      <c r="D83" s="754"/>
      <c r="E83" s="467" t="s">
        <v>68</v>
      </c>
      <c r="F83" s="321"/>
      <c r="G83" s="22"/>
      <c r="H83" s="344"/>
      <c r="I83" s="22"/>
      <c r="J83" s="782"/>
      <c r="K83" s="344"/>
      <c r="L83" s="343"/>
      <c r="M83" s="782"/>
      <c r="N83" s="344"/>
      <c r="O83" s="343"/>
      <c r="P83" s="963"/>
      <c r="Q83" s="804"/>
      <c r="R83" s="49"/>
      <c r="S83" s="49"/>
      <c r="T83" s="970"/>
      <c r="U83" s="162"/>
    </row>
    <row r="84" spans="1:21" ht="28.5" customHeight="1">
      <c r="A84" s="770"/>
      <c r="B84" s="238"/>
      <c r="C84" s="878"/>
      <c r="D84" s="768"/>
      <c r="E84" s="468"/>
      <c r="F84" s="659"/>
      <c r="G84" s="23"/>
      <c r="H84" s="568"/>
      <c r="I84" s="23"/>
      <c r="J84" s="783"/>
      <c r="K84" s="568"/>
      <c r="L84" s="471"/>
      <c r="M84" s="783"/>
      <c r="N84" s="568"/>
      <c r="O84" s="471"/>
      <c r="P84" s="614" t="s">
        <v>105</v>
      </c>
      <c r="Q84" s="800" t="s">
        <v>55</v>
      </c>
      <c r="R84" s="246" t="s">
        <v>55</v>
      </c>
      <c r="S84" s="246" t="s">
        <v>55</v>
      </c>
      <c r="T84" s="971"/>
      <c r="U84" s="162"/>
    </row>
    <row r="85" spans="1:21" ht="18" customHeight="1">
      <c r="A85" s="770"/>
      <c r="B85" s="756"/>
      <c r="C85" s="781"/>
      <c r="D85" s="856" t="s">
        <v>122</v>
      </c>
      <c r="E85" s="858"/>
      <c r="F85" s="513"/>
      <c r="G85" s="22"/>
      <c r="H85" s="344"/>
      <c r="I85" s="22"/>
      <c r="J85" s="782"/>
      <c r="K85" s="344"/>
      <c r="L85" s="22"/>
      <c r="M85" s="782"/>
      <c r="N85" s="344"/>
      <c r="O85" s="343"/>
      <c r="P85" s="615" t="s">
        <v>92</v>
      </c>
      <c r="Q85" s="198"/>
      <c r="R85" s="199">
        <v>1</v>
      </c>
      <c r="S85" s="199"/>
      <c r="T85" s="200"/>
    </row>
    <row r="86" spans="1:21" ht="21.75" customHeight="1">
      <c r="A86" s="770"/>
      <c r="B86" s="756"/>
      <c r="C86" s="781"/>
      <c r="D86" s="857"/>
      <c r="E86" s="859"/>
      <c r="F86" s="469"/>
      <c r="G86" s="525"/>
      <c r="H86" s="599"/>
      <c r="I86" s="525"/>
      <c r="J86" s="193"/>
      <c r="K86" s="599"/>
      <c r="L86" s="525"/>
      <c r="M86" s="193"/>
      <c r="N86" s="599"/>
      <c r="O86" s="470"/>
      <c r="P86" s="267"/>
      <c r="Q86" s="195"/>
      <c r="R86" s="196"/>
      <c r="S86" s="196"/>
      <c r="T86" s="197"/>
    </row>
    <row r="87" spans="1:21" ht="19.5" customHeight="1">
      <c r="A87" s="770"/>
      <c r="B87" s="756"/>
      <c r="C87" s="781"/>
      <c r="D87" s="856" t="s">
        <v>156</v>
      </c>
      <c r="E87" s="860" t="s">
        <v>68</v>
      </c>
      <c r="F87" s="170" t="s">
        <v>21</v>
      </c>
      <c r="G87" s="460"/>
      <c r="H87" s="749">
        <v>-0.6</v>
      </c>
      <c r="I87" s="748">
        <f>H87-G87</f>
        <v>-0.6</v>
      </c>
      <c r="J87" s="302"/>
      <c r="K87" s="569"/>
      <c r="L87" s="460"/>
      <c r="M87" s="302"/>
      <c r="N87" s="569"/>
      <c r="O87" s="343"/>
      <c r="P87" s="615" t="s">
        <v>92</v>
      </c>
      <c r="Q87" s="188"/>
      <c r="R87" s="189">
        <v>1</v>
      </c>
      <c r="S87" s="189"/>
      <c r="T87" s="967" t="s">
        <v>172</v>
      </c>
    </row>
    <row r="88" spans="1:21" ht="46.5" customHeight="1">
      <c r="A88" s="770"/>
      <c r="B88" s="756"/>
      <c r="C88" s="781"/>
      <c r="D88" s="857"/>
      <c r="E88" s="861"/>
      <c r="F88" s="659" t="s">
        <v>52</v>
      </c>
      <c r="G88" s="23"/>
      <c r="H88" s="751">
        <v>-3.3</v>
      </c>
      <c r="I88" s="752">
        <f>H88-G88</f>
        <v>-3.3</v>
      </c>
      <c r="J88" s="193"/>
      <c r="K88" s="599"/>
      <c r="L88" s="525"/>
      <c r="M88" s="193"/>
      <c r="N88" s="599"/>
      <c r="O88" s="470"/>
      <c r="P88" s="267"/>
      <c r="Q88" s="195"/>
      <c r="R88" s="196"/>
      <c r="S88" s="196"/>
      <c r="T88" s="968"/>
    </row>
    <row r="89" spans="1:21" s="3" customFormat="1" ht="22.5" customHeight="1">
      <c r="A89" s="472"/>
      <c r="B89" s="473"/>
      <c r="C89" s="474"/>
      <c r="D89" s="843" t="s">
        <v>157</v>
      </c>
      <c r="E89" s="318"/>
      <c r="F89" s="306"/>
      <c r="G89" s="475"/>
      <c r="H89" s="600"/>
      <c r="I89" s="475"/>
      <c r="J89" s="308"/>
      <c r="K89" s="600"/>
      <c r="L89" s="605"/>
      <c r="M89" s="308"/>
      <c r="N89" s="600"/>
      <c r="O89" s="618"/>
      <c r="P89" s="616" t="s">
        <v>128</v>
      </c>
      <c r="Q89" s="309">
        <v>1</v>
      </c>
      <c r="R89" s="310"/>
      <c r="S89" s="310"/>
      <c r="T89" s="311"/>
    </row>
    <row r="90" spans="1:21" s="3" customFormat="1" ht="30" customHeight="1">
      <c r="A90" s="472"/>
      <c r="B90" s="473"/>
      <c r="C90" s="474"/>
      <c r="D90" s="844"/>
      <c r="E90" s="319"/>
      <c r="F90" s="312"/>
      <c r="G90" s="530"/>
      <c r="H90" s="601"/>
      <c r="I90" s="313"/>
      <c r="J90" s="530"/>
      <c r="K90" s="601"/>
      <c r="L90" s="313"/>
      <c r="M90" s="619"/>
      <c r="N90" s="601"/>
      <c r="O90" s="313"/>
      <c r="P90" s="267"/>
      <c r="Q90" s="315"/>
      <c r="R90" s="316"/>
      <c r="S90" s="316"/>
      <c r="T90" s="317"/>
    </row>
    <row r="91" spans="1:21" ht="16.5" customHeight="1" thickBot="1">
      <c r="A91" s="476"/>
      <c r="B91" s="477"/>
      <c r="C91" s="425"/>
      <c r="D91" s="426"/>
      <c r="E91" s="427"/>
      <c r="F91" s="478" t="s">
        <v>5</v>
      </c>
      <c r="G91" s="527">
        <f>SUM(G66:G90)</f>
        <v>643.20000000000005</v>
      </c>
      <c r="H91" s="574">
        <f>SUM(H66:H90)</f>
        <v>639.29999999999995</v>
      </c>
      <c r="I91" s="574">
        <f>SUM(I66:I90)</f>
        <v>-3.9</v>
      </c>
      <c r="J91" s="527">
        <f t="shared" ref="J91:N91" si="2">SUM(J66:J90)</f>
        <v>791.3</v>
      </c>
      <c r="K91" s="574">
        <f t="shared" si="2"/>
        <v>791.3</v>
      </c>
      <c r="L91" s="562"/>
      <c r="M91" s="527">
        <f t="shared" si="2"/>
        <v>875.5</v>
      </c>
      <c r="N91" s="574">
        <f t="shared" si="2"/>
        <v>875.5</v>
      </c>
      <c r="O91" s="562"/>
      <c r="P91" s="595"/>
      <c r="Q91" s="430"/>
      <c r="R91" s="430"/>
      <c r="S91" s="430"/>
      <c r="T91" s="431"/>
    </row>
    <row r="92" spans="1:21" ht="14.25" customHeight="1" thickBot="1">
      <c r="A92" s="14" t="s">
        <v>4</v>
      </c>
      <c r="B92" s="210" t="s">
        <v>6</v>
      </c>
      <c r="C92" s="845" t="s">
        <v>7</v>
      </c>
      <c r="D92" s="846"/>
      <c r="E92" s="846"/>
      <c r="F92" s="847"/>
      <c r="G92" s="531">
        <f>G91</f>
        <v>643.20000000000005</v>
      </c>
      <c r="H92" s="602">
        <f>H91</f>
        <v>639.29999999999995</v>
      </c>
      <c r="I92" s="602">
        <f>I91</f>
        <v>-3.9</v>
      </c>
      <c r="J92" s="531">
        <f t="shared" ref="J92:N92" si="3">J91</f>
        <v>791.3</v>
      </c>
      <c r="K92" s="602">
        <f t="shared" si="3"/>
        <v>791.3</v>
      </c>
      <c r="L92" s="596"/>
      <c r="M92" s="531">
        <f t="shared" si="3"/>
        <v>875.5</v>
      </c>
      <c r="N92" s="602">
        <f t="shared" si="3"/>
        <v>875.5</v>
      </c>
      <c r="O92" s="596"/>
      <c r="P92" s="617"/>
      <c r="Q92" s="202"/>
      <c r="R92" s="202"/>
      <c r="S92" s="202"/>
      <c r="T92" s="623"/>
    </row>
    <row r="93" spans="1:21" ht="14.25" customHeight="1" thickBot="1">
      <c r="A93" s="13" t="s">
        <v>4</v>
      </c>
      <c r="B93" s="848" t="s">
        <v>8</v>
      </c>
      <c r="C93" s="849"/>
      <c r="D93" s="849"/>
      <c r="E93" s="849"/>
      <c r="F93" s="849"/>
      <c r="G93" s="532">
        <f>G92+G64</f>
        <v>2084.1</v>
      </c>
      <c r="H93" s="603">
        <f>H92+H64</f>
        <v>2061.1999999999998</v>
      </c>
      <c r="I93" s="603">
        <f>I92+I64</f>
        <v>-22.9</v>
      </c>
      <c r="J93" s="532">
        <f>J92+J64</f>
        <v>1109.3</v>
      </c>
      <c r="K93" s="603">
        <f>K92+K64</f>
        <v>1109.3</v>
      </c>
      <c r="L93" s="597"/>
      <c r="M93" s="532">
        <f>M92+M64</f>
        <v>1193.5</v>
      </c>
      <c r="N93" s="603">
        <f>N92+N64</f>
        <v>1193.5</v>
      </c>
      <c r="O93" s="597"/>
      <c r="P93" s="86"/>
      <c r="Q93" s="86"/>
      <c r="R93" s="86"/>
      <c r="S93" s="86"/>
      <c r="T93" s="624"/>
    </row>
    <row r="94" spans="1:21" ht="14.25" customHeight="1" thickBot="1">
      <c r="A94" s="204" t="s">
        <v>4</v>
      </c>
      <c r="B94" s="850" t="s">
        <v>16</v>
      </c>
      <c r="C94" s="851"/>
      <c r="D94" s="851"/>
      <c r="E94" s="851"/>
      <c r="F94" s="851"/>
      <c r="G94" s="533">
        <f t="shared" ref="G94:N94" si="4">G93</f>
        <v>2084.1</v>
      </c>
      <c r="H94" s="604">
        <f t="shared" si="4"/>
        <v>2061.1999999999998</v>
      </c>
      <c r="I94" s="604">
        <f t="shared" si="4"/>
        <v>-22.9</v>
      </c>
      <c r="J94" s="533">
        <f t="shared" si="4"/>
        <v>1109.3</v>
      </c>
      <c r="K94" s="604">
        <f t="shared" si="4"/>
        <v>1109.3</v>
      </c>
      <c r="L94" s="598"/>
      <c r="M94" s="533">
        <f t="shared" si="4"/>
        <v>1193.5</v>
      </c>
      <c r="N94" s="604">
        <f t="shared" si="4"/>
        <v>1193.5</v>
      </c>
      <c r="O94" s="598"/>
      <c r="P94" s="207"/>
      <c r="Q94" s="207"/>
      <c r="R94" s="207"/>
      <c r="S94" s="207"/>
      <c r="T94" s="625"/>
    </row>
    <row r="95" spans="1:21" s="6" customFormat="1" ht="17.25" customHeight="1">
      <c r="A95" s="790"/>
      <c r="B95" s="791"/>
      <c r="C95" s="791"/>
      <c r="D95" s="791"/>
      <c r="E95" s="791"/>
      <c r="F95" s="791"/>
      <c r="G95" s="791"/>
      <c r="H95" s="791"/>
      <c r="I95" s="791"/>
      <c r="J95" s="791"/>
      <c r="K95" s="791"/>
      <c r="L95" s="791"/>
      <c r="M95" s="791"/>
      <c r="N95" s="791"/>
      <c r="O95" s="791"/>
      <c r="P95" s="791"/>
      <c r="Q95" s="790"/>
      <c r="R95" s="790"/>
      <c r="S95" s="790"/>
      <c r="T95" s="790"/>
    </row>
    <row r="96" spans="1:21" s="6" customFormat="1" ht="17.25" customHeight="1">
      <c r="A96" s="852"/>
      <c r="B96" s="852"/>
      <c r="C96" s="852"/>
      <c r="D96" s="852"/>
      <c r="E96" s="852"/>
      <c r="F96" s="852"/>
      <c r="G96" s="852"/>
      <c r="H96" s="852"/>
      <c r="I96" s="852"/>
      <c r="J96" s="852"/>
      <c r="K96" s="852"/>
      <c r="L96" s="852"/>
      <c r="M96" s="852"/>
      <c r="N96" s="852"/>
      <c r="O96" s="852"/>
      <c r="P96" s="852"/>
      <c r="Q96" s="776"/>
      <c r="R96" s="776"/>
      <c r="S96" s="776"/>
      <c r="T96" s="776"/>
    </row>
    <row r="97" spans="1:20" s="7" customFormat="1" ht="14.25" customHeight="1" thickBot="1">
      <c r="A97" s="853" t="s">
        <v>12</v>
      </c>
      <c r="B97" s="853"/>
      <c r="C97" s="853"/>
      <c r="D97" s="853"/>
      <c r="E97" s="853"/>
      <c r="F97" s="853"/>
      <c r="G97" s="777"/>
      <c r="H97" s="777"/>
      <c r="I97" s="777"/>
      <c r="J97" s="777"/>
      <c r="K97" s="777"/>
      <c r="L97" s="777"/>
      <c r="M97" s="777"/>
      <c r="N97" s="777"/>
      <c r="O97" s="777"/>
      <c r="P97" s="1"/>
      <c r="Q97" s="1"/>
      <c r="R97" s="1"/>
      <c r="S97" s="1"/>
      <c r="T97" s="1"/>
    </row>
    <row r="98" spans="1:20" ht="60" customHeight="1" thickBot="1">
      <c r="A98" s="831" t="s">
        <v>9</v>
      </c>
      <c r="B98" s="832"/>
      <c r="C98" s="832"/>
      <c r="D98" s="832"/>
      <c r="E98" s="832"/>
      <c r="F98" s="833"/>
      <c r="G98" s="706" t="s">
        <v>77</v>
      </c>
      <c r="H98" s="723" t="s">
        <v>162</v>
      </c>
      <c r="I98" s="705" t="s">
        <v>163</v>
      </c>
      <c r="J98" s="706" t="s">
        <v>63</v>
      </c>
      <c r="K98" s="723" t="s">
        <v>164</v>
      </c>
      <c r="L98" s="705" t="s">
        <v>163</v>
      </c>
      <c r="M98" s="706" t="s">
        <v>78</v>
      </c>
      <c r="N98" s="723" t="s">
        <v>165</v>
      </c>
      <c r="O98" s="705" t="s">
        <v>163</v>
      </c>
      <c r="P98" s="6"/>
      <c r="Q98" s="6"/>
      <c r="R98" s="6"/>
      <c r="S98" s="6"/>
      <c r="T98" s="6"/>
    </row>
    <row r="99" spans="1:20" ht="14.25" customHeight="1">
      <c r="A99" s="834" t="s">
        <v>13</v>
      </c>
      <c r="B99" s="835"/>
      <c r="C99" s="835"/>
      <c r="D99" s="835"/>
      <c r="E99" s="835"/>
      <c r="F99" s="836"/>
      <c r="G99" s="84">
        <f t="shared" ref="G99:O99" si="5">G100+G108+G106+G107</f>
        <v>2007.1</v>
      </c>
      <c r="H99" s="724">
        <f t="shared" si="5"/>
        <v>1984.2</v>
      </c>
      <c r="I99" s="714">
        <f t="shared" si="5"/>
        <v>-22.9</v>
      </c>
      <c r="J99" s="84">
        <f t="shared" si="5"/>
        <v>1109.3</v>
      </c>
      <c r="K99" s="724">
        <f t="shared" si="5"/>
        <v>1109.3</v>
      </c>
      <c r="L99" s="722">
        <f t="shared" si="5"/>
        <v>0</v>
      </c>
      <c r="M99" s="84">
        <f t="shared" si="5"/>
        <v>1193.5</v>
      </c>
      <c r="N99" s="724">
        <f t="shared" si="5"/>
        <v>1193.5</v>
      </c>
      <c r="O99" s="722">
        <f t="shared" si="5"/>
        <v>0</v>
      </c>
      <c r="P99" s="6"/>
      <c r="Q99" s="6"/>
      <c r="R99" s="6"/>
      <c r="S99" s="6"/>
      <c r="T99" s="6"/>
    </row>
    <row r="100" spans="1:20" s="15" customFormat="1" ht="14.25" customHeight="1">
      <c r="A100" s="837" t="s">
        <v>33</v>
      </c>
      <c r="B100" s="838"/>
      <c r="C100" s="838"/>
      <c r="D100" s="838"/>
      <c r="E100" s="838"/>
      <c r="F100" s="839"/>
      <c r="G100" s="707">
        <f t="shared" ref="G100:O100" si="6">SUM(G101:G105)</f>
        <v>1646.1</v>
      </c>
      <c r="H100" s="725">
        <f t="shared" si="6"/>
        <v>1623.2</v>
      </c>
      <c r="I100" s="715">
        <f t="shared" si="6"/>
        <v>-22.9</v>
      </c>
      <c r="J100" s="707">
        <f t="shared" si="6"/>
        <v>1109.3</v>
      </c>
      <c r="K100" s="725">
        <f t="shared" si="6"/>
        <v>1109.3</v>
      </c>
      <c r="L100" s="715">
        <f t="shared" si="6"/>
        <v>0</v>
      </c>
      <c r="M100" s="707">
        <f t="shared" si="6"/>
        <v>1193.5</v>
      </c>
      <c r="N100" s="725">
        <f t="shared" si="6"/>
        <v>1193.5</v>
      </c>
      <c r="O100" s="715">
        <f t="shared" si="6"/>
        <v>0</v>
      </c>
      <c r="P100" s="6"/>
      <c r="Q100" s="6"/>
      <c r="R100" s="6"/>
      <c r="S100" s="6"/>
      <c r="T100" s="6"/>
    </row>
    <row r="101" spans="1:20" ht="14.25" customHeight="1">
      <c r="A101" s="840" t="s">
        <v>18</v>
      </c>
      <c r="B101" s="841"/>
      <c r="C101" s="841"/>
      <c r="D101" s="841"/>
      <c r="E101" s="841"/>
      <c r="F101" s="842"/>
      <c r="G101" s="708">
        <f>SUMIF(F14:F94,"SB",G14:G94)</f>
        <v>1049.5</v>
      </c>
      <c r="H101" s="726">
        <f>SUMIF(F14:F94,"SB",H14:H94)</f>
        <v>1029.9000000000001</v>
      </c>
      <c r="I101" s="726">
        <f>SUMIF(F14:F94,"SB",I14:I94)</f>
        <v>-19.600000000000001</v>
      </c>
      <c r="J101" s="708">
        <f>SUMIF(F14:F94,"SB",J14:J94)</f>
        <v>1109.3</v>
      </c>
      <c r="K101" s="726">
        <f>SUMIF(F14:F94,"SB",K14:K94)</f>
        <v>1109.3</v>
      </c>
      <c r="L101" s="716">
        <f>SUMIF(F14:F94,"SB",L14:L94)</f>
        <v>0</v>
      </c>
      <c r="M101" s="708">
        <f>SUMIF(F14:F94,"SB",M14:M94)</f>
        <v>1193.5</v>
      </c>
      <c r="N101" s="726">
        <f>SUMIF(F14:F94,"SB",N14:N94)</f>
        <v>1193.5</v>
      </c>
      <c r="O101" s="716">
        <f>SUMIF(F14:F94,"SB",O14:O94)</f>
        <v>0</v>
      </c>
      <c r="P101" s="6"/>
      <c r="Q101" s="6"/>
      <c r="R101" s="6"/>
      <c r="S101" s="6"/>
      <c r="T101" s="6"/>
    </row>
    <row r="102" spans="1:20" ht="29.25" customHeight="1">
      <c r="A102" s="840" t="s">
        <v>53</v>
      </c>
      <c r="B102" s="841"/>
      <c r="C102" s="841"/>
      <c r="D102" s="841"/>
      <c r="E102" s="841"/>
      <c r="F102" s="842"/>
      <c r="G102" s="708">
        <f>SUMIF(F14:F94,"SB(esA)",G14:G94)</f>
        <v>44.7</v>
      </c>
      <c r="H102" s="726">
        <f>SUMIF(F14:F94,"SB(esA)",H14:H94)</f>
        <v>41.4</v>
      </c>
      <c r="I102" s="726">
        <f>SUMIF(F14:F94,"SB(esA)",I14:I94)</f>
        <v>-3.3</v>
      </c>
      <c r="J102" s="708">
        <f>SUMIF(F14:F94,"SB(esA)",J14:J94)</f>
        <v>0</v>
      </c>
      <c r="K102" s="726">
        <f>SUMIF(F14:F94,"SB(esA)",K14:K94)</f>
        <v>0</v>
      </c>
      <c r="L102" s="716">
        <f>SUMIF(G14:G94,"SB(esA)",L14:L94)</f>
        <v>0</v>
      </c>
      <c r="M102" s="708">
        <f>SUMIF(F14:F94,"SB(esA)",M14:M94)</f>
        <v>0</v>
      </c>
      <c r="N102" s="726">
        <f>SUMIF(G14:G94,"SB(esA)",N14:N94)</f>
        <v>0</v>
      </c>
      <c r="O102" s="716">
        <f>SUMIF(H14:H94,"SB(esA)",O14:O94)</f>
        <v>0</v>
      </c>
      <c r="P102" s="6"/>
      <c r="Q102" s="6"/>
      <c r="R102" s="6"/>
      <c r="S102" s="6"/>
      <c r="T102" s="6"/>
    </row>
    <row r="103" spans="1:20" ht="30.75" customHeight="1">
      <c r="A103" s="840" t="s">
        <v>161</v>
      </c>
      <c r="B103" s="841"/>
      <c r="C103" s="841"/>
      <c r="D103" s="841"/>
      <c r="E103" s="841"/>
      <c r="F103" s="842"/>
      <c r="G103" s="708">
        <f>SUMIF(F14:F94,"SB(es)",G14:G94)</f>
        <v>551.9</v>
      </c>
      <c r="H103" s="726">
        <f>SUMIF(F14:F94,"SB(es)",H14:H94)</f>
        <v>551.9</v>
      </c>
      <c r="I103" s="716">
        <f>SUMIF(G14:G94,"SB(es)",I14:I94)</f>
        <v>0</v>
      </c>
      <c r="J103" s="708">
        <f>SUMIF(F14:F94,"SB(es)",J14:J94)</f>
        <v>0</v>
      </c>
      <c r="K103" s="726">
        <f>SUMIF(F14:F94,"SB(es)",K14:K94)</f>
        <v>0</v>
      </c>
      <c r="L103" s="716">
        <f>SUMIF(G14:G94,"SB(es)",L14:L94)</f>
        <v>0</v>
      </c>
      <c r="M103" s="708">
        <f>SUMIF(F14:F94,"SB(es)",M14:M94)</f>
        <v>0</v>
      </c>
      <c r="N103" s="726">
        <f>SUMIF(G14:G94,"SB(es)",N14:N94)</f>
        <v>0</v>
      </c>
      <c r="O103" s="716">
        <f>SUMIF(H14:H94,"SB(es)",O14:O94)</f>
        <v>0</v>
      </c>
      <c r="Q103" s="6"/>
      <c r="R103" s="6"/>
      <c r="S103" s="6"/>
      <c r="T103" s="6"/>
    </row>
    <row r="104" spans="1:20" ht="14.25" customHeight="1">
      <c r="A104" s="818" t="s">
        <v>30</v>
      </c>
      <c r="B104" s="819"/>
      <c r="C104" s="819"/>
      <c r="D104" s="819"/>
      <c r="E104" s="819"/>
      <c r="F104" s="820"/>
      <c r="G104" s="708">
        <f>SUMIF(F14:F94,"SB(VB)",G14:G94)</f>
        <v>0</v>
      </c>
      <c r="H104" s="726">
        <f>SUMIF(F14:F94,"SB(VB)",H14:H94)</f>
        <v>0</v>
      </c>
      <c r="I104" s="716">
        <f>SUMIF(G14:G94,"SB(VB)",I14:I94)</f>
        <v>0</v>
      </c>
      <c r="J104" s="708">
        <f>SUMIF(F14:F94,"SB(VB)",J14:J94)</f>
        <v>0</v>
      </c>
      <c r="K104" s="726">
        <f>SUMIF(F14:F94,"SB(VB)",K14:K94)</f>
        <v>0</v>
      </c>
      <c r="L104" s="716">
        <f>SUMIF(G14:G94,"SB(VB)",L14:L94)</f>
        <v>0</v>
      </c>
      <c r="M104" s="708">
        <f>SUMIF(F14:F94,"SB(VB)",M14:M94)</f>
        <v>0</v>
      </c>
      <c r="N104" s="726">
        <f>SUMIF(G14:G94,"SB(VB)",N14:N94)</f>
        <v>0</v>
      </c>
      <c r="O104" s="716">
        <f>SUMIF(H14:H94,"SB(VB)",O14:O94)</f>
        <v>0</v>
      </c>
      <c r="Q104" s="6"/>
      <c r="R104" s="6"/>
      <c r="S104" s="6"/>
      <c r="T104" s="6"/>
    </row>
    <row r="105" spans="1:20" ht="14.25" customHeight="1">
      <c r="A105" s="818" t="s">
        <v>19</v>
      </c>
      <c r="B105" s="819"/>
      <c r="C105" s="819"/>
      <c r="D105" s="819"/>
      <c r="E105" s="819"/>
      <c r="F105" s="820"/>
      <c r="G105" s="708">
        <f>SUMIF(F14:F64,"SB(P)",G14:G64)</f>
        <v>0</v>
      </c>
      <c r="H105" s="726">
        <f>SUMIF(G14:G64,"SB(P)",H14:H64)</f>
        <v>0</v>
      </c>
      <c r="I105" s="716">
        <f>SUMIF(H14:H64,"SB(P)",I14:I64)</f>
        <v>0</v>
      </c>
      <c r="J105" s="708">
        <f>SUMIF(F20:F95,"SB(P)",J20:J95)</f>
        <v>0</v>
      </c>
      <c r="K105" s="726">
        <f>SUMIF(F20:F95,"SB(P)",K20:K95)</f>
        <v>0</v>
      </c>
      <c r="L105" s="716">
        <f>SUMIF(G20:G95,"SB(P)",L20:L95)</f>
        <v>0</v>
      </c>
      <c r="M105" s="708">
        <f>SUMIF(F20:F95,"SB(P)",M20:M95)</f>
        <v>0</v>
      </c>
      <c r="N105" s="726">
        <f>SUMIF(G20:G95,"SB(P)",N20:N95)</f>
        <v>0</v>
      </c>
      <c r="O105" s="716">
        <f>SUMIF(H20:H95,"SB(P)",O20:O95)</f>
        <v>0</v>
      </c>
      <c r="P105" s="10"/>
    </row>
    <row r="106" spans="1:20" ht="26.25" customHeight="1">
      <c r="A106" s="821" t="s">
        <v>159</v>
      </c>
      <c r="B106" s="822"/>
      <c r="C106" s="822"/>
      <c r="D106" s="822"/>
      <c r="E106" s="822"/>
      <c r="F106" s="823"/>
      <c r="G106" s="709">
        <f>SUMIF(F11:F94,"SB(esl)",G11:G94)</f>
        <v>54.6</v>
      </c>
      <c r="H106" s="727">
        <f>SUMIF(F11:F94,"SB(esl)",H11:H94)</f>
        <v>54.6</v>
      </c>
      <c r="I106" s="717">
        <f>SUMIF(G11:G94,"SB(esl)",I11:I94)</f>
        <v>0</v>
      </c>
      <c r="J106" s="709">
        <f>SUMIF(F11:F94,"SB(esl)",J11:J94)</f>
        <v>0</v>
      </c>
      <c r="K106" s="727">
        <f>SUMIF(F12:F94,"SB(esl)",K11:K94)</f>
        <v>0</v>
      </c>
      <c r="L106" s="717">
        <f>SUMIF(G12:G94,"SB(esl)",L11:L94)</f>
        <v>0</v>
      </c>
      <c r="M106" s="709">
        <f>SUMIF(F11:F94,"SB(esl)",M11:M94)</f>
        <v>0</v>
      </c>
      <c r="N106" s="727">
        <f>SUMIF(G11:G94,"SB(esl)",N11:N94)</f>
        <v>0</v>
      </c>
      <c r="O106" s="717">
        <f>SUMIF(H11:H94,"SB(esl)",O11:O94)</f>
        <v>0</v>
      </c>
      <c r="Q106" s="6"/>
      <c r="R106" s="6"/>
      <c r="S106" s="6"/>
      <c r="T106" s="6"/>
    </row>
    <row r="107" spans="1:20" ht="14.25" customHeight="1">
      <c r="A107" s="824" t="s">
        <v>74</v>
      </c>
      <c r="B107" s="825"/>
      <c r="C107" s="825"/>
      <c r="D107" s="825"/>
      <c r="E107" s="825"/>
      <c r="F107" s="826"/>
      <c r="G107" s="709">
        <f>SUMIF(F14:F94,"SB(VBl)",G14:G94)</f>
        <v>4.8</v>
      </c>
      <c r="H107" s="727">
        <f>SUMIF(F14:F94,"SB(VBl)",H14:H94)</f>
        <v>4.8</v>
      </c>
      <c r="I107" s="717">
        <f>H107-G107</f>
        <v>0</v>
      </c>
      <c r="J107" s="709">
        <f>SUMIF(F14:F94,"SB(VBl)",J14:J94)</f>
        <v>0</v>
      </c>
      <c r="K107" s="727">
        <f>SUMIF(F14:F94,"SB(VBl)",K14:K94)</f>
        <v>0</v>
      </c>
      <c r="L107" s="717">
        <f>SUMIF(G14:G94,"SB(VBl)",L14:L94)</f>
        <v>0</v>
      </c>
      <c r="M107" s="709">
        <f>SUMIF(F14:F94,"SB(VBl)",M14:M94)</f>
        <v>0</v>
      </c>
      <c r="N107" s="727">
        <f>SUMIF(G14:G94,"SB(VBl)",N14:N94)</f>
        <v>0</v>
      </c>
      <c r="O107" s="717">
        <f>SUMIF(H14:H94,"SB(VBl)",O14:O94)</f>
        <v>0</v>
      </c>
      <c r="Q107" s="6"/>
      <c r="R107" s="6"/>
      <c r="S107" s="6"/>
      <c r="T107" s="6"/>
    </row>
    <row r="108" spans="1:20" ht="15.75" customHeight="1">
      <c r="A108" s="824" t="s">
        <v>50</v>
      </c>
      <c r="B108" s="827"/>
      <c r="C108" s="827"/>
      <c r="D108" s="827"/>
      <c r="E108" s="827"/>
      <c r="F108" s="775"/>
      <c r="G108" s="710">
        <f>SUMIF(F14:F94,"sb(l)",G14:G94)</f>
        <v>301.60000000000002</v>
      </c>
      <c r="H108" s="728">
        <f>SUMIF(F14:F94,"sb(l)",H14:H94)</f>
        <v>301.60000000000002</v>
      </c>
      <c r="I108" s="718">
        <f>H108-G108</f>
        <v>0</v>
      </c>
      <c r="J108" s="710">
        <f>SUMIF(F14:F94,"sb(l)",J14:J94)</f>
        <v>0</v>
      </c>
      <c r="K108" s="728">
        <f>SUMIF(F14:F94,"sb(l)",K14:K94)</f>
        <v>0</v>
      </c>
      <c r="L108" s="718">
        <f>SUMIF(G14:G94,"sb(l)",L14:L94)</f>
        <v>0</v>
      </c>
      <c r="M108" s="710">
        <f>SUMIF(F14:F94,"sb(l)",M14:M94)</f>
        <v>0</v>
      </c>
      <c r="N108" s="728">
        <f>SUMIF(G14:G94,"sb(l)",N14:N94)</f>
        <v>0</v>
      </c>
      <c r="O108" s="718">
        <f>SUMIF(H14:H94,"sb(l)",O14:O94)</f>
        <v>0</v>
      </c>
      <c r="P108" s="10"/>
    </row>
    <row r="109" spans="1:20" ht="14.25" customHeight="1">
      <c r="A109" s="828" t="s">
        <v>14</v>
      </c>
      <c r="B109" s="829"/>
      <c r="C109" s="829"/>
      <c r="D109" s="829"/>
      <c r="E109" s="829"/>
      <c r="F109" s="830"/>
      <c r="G109" s="711">
        <f t="shared" ref="G109:O109" si="7">G110+G112+G111</f>
        <v>77</v>
      </c>
      <c r="H109" s="729">
        <f t="shared" si="7"/>
        <v>77</v>
      </c>
      <c r="I109" s="719">
        <f t="shared" si="7"/>
        <v>0</v>
      </c>
      <c r="J109" s="711">
        <f t="shared" si="7"/>
        <v>0</v>
      </c>
      <c r="K109" s="729">
        <f t="shared" si="7"/>
        <v>0</v>
      </c>
      <c r="L109" s="719">
        <f t="shared" si="7"/>
        <v>0</v>
      </c>
      <c r="M109" s="711">
        <f t="shared" si="7"/>
        <v>0</v>
      </c>
      <c r="N109" s="729">
        <f t="shared" si="7"/>
        <v>0</v>
      </c>
      <c r="O109" s="719">
        <f t="shared" si="7"/>
        <v>0</v>
      </c>
    </row>
    <row r="110" spans="1:20" ht="14.25" customHeight="1">
      <c r="A110" s="805" t="s">
        <v>20</v>
      </c>
      <c r="B110" s="806"/>
      <c r="C110" s="806"/>
      <c r="D110" s="806"/>
      <c r="E110" s="806"/>
      <c r="F110" s="807"/>
      <c r="G110" s="712">
        <f>SUMIF(F14:F94,"ES",G14:G94)</f>
        <v>0</v>
      </c>
      <c r="H110" s="730">
        <f>SUMIF(F14:F94,"ES",H14:H94)</f>
        <v>0</v>
      </c>
      <c r="I110" s="720">
        <f>SUMIF(G14:G94,"ES",I14:I94)</f>
        <v>0</v>
      </c>
      <c r="J110" s="712">
        <f>SUMIF(F14:F94,"ES",J14:J94)</f>
        <v>0</v>
      </c>
      <c r="K110" s="730">
        <f>SUMIF(G14:G94,"ES",K14:K94)</f>
        <v>0</v>
      </c>
      <c r="L110" s="720">
        <f>SUMIF(H14:H94,"ES",L14:L94)</f>
        <v>0</v>
      </c>
      <c r="M110" s="712">
        <f>SUMIF(F14:F94,"ES",M14:M94)</f>
        <v>0</v>
      </c>
      <c r="N110" s="730">
        <f>SUMIF(G14:G94,"ES",N14:N94)</f>
        <v>0</v>
      </c>
      <c r="O110" s="720">
        <f>SUMIF(H14:H94,"ES",O14:O94)</f>
        <v>0</v>
      </c>
    </row>
    <row r="111" spans="1:20" ht="14.25" customHeight="1">
      <c r="A111" s="808" t="s">
        <v>57</v>
      </c>
      <c r="B111" s="809"/>
      <c r="C111" s="809"/>
      <c r="D111" s="809"/>
      <c r="E111" s="809"/>
      <c r="F111" s="810"/>
      <c r="G111" s="712">
        <f>SUMIF(F14:F95,"LRVB",G14:G95)</f>
        <v>0</v>
      </c>
      <c r="H111" s="730">
        <f>SUMIF(F14:F95,"LRVB",H14:H95)</f>
        <v>0</v>
      </c>
      <c r="I111" s="720">
        <f>SUMIF(G14:G95,"LRVB",I14:I95)</f>
        <v>0</v>
      </c>
      <c r="J111" s="712">
        <f>SUMIF(F14:F95,"LRVB",J14:J95)</f>
        <v>0</v>
      </c>
      <c r="K111" s="730">
        <f>SUMIF(G14:G95,"LRVB",K14:K95)</f>
        <v>0</v>
      </c>
      <c r="L111" s="720">
        <f>SUMIF(H14:H95,"LRVB",L14:L95)</f>
        <v>0</v>
      </c>
      <c r="M111" s="712">
        <f>SUMIF(F14:F95,"LRVB",M14:M95)</f>
        <v>0</v>
      </c>
      <c r="N111" s="730">
        <f>SUMIF(G14:G95,"LRVB",N14:N95)</f>
        <v>0</v>
      </c>
      <c r="O111" s="720">
        <f>SUMIF(H14:H95,"LRVB",O14:O95)</f>
        <v>0</v>
      </c>
    </row>
    <row r="112" spans="1:20" s="3" customFormat="1" ht="16.5" customHeight="1">
      <c r="A112" s="805" t="s">
        <v>43</v>
      </c>
      <c r="B112" s="806"/>
      <c r="C112" s="806"/>
      <c r="D112" s="806"/>
      <c r="E112" s="806"/>
      <c r="F112" s="807"/>
      <c r="G112" s="708">
        <f>SUMIF(F14:F94,"Kt",G14:G94)</f>
        <v>77</v>
      </c>
      <c r="H112" s="726">
        <f>SUMIF(F14:F94,"Kt",H14:H94)</f>
        <v>77</v>
      </c>
      <c r="I112" s="716">
        <f>SUMIF(G14:G94,"Kt",I14:I94)</f>
        <v>0</v>
      </c>
      <c r="J112" s="708">
        <f>SUMIF(F14:F94,"Kt",J14:J94)</f>
        <v>0</v>
      </c>
      <c r="K112" s="726">
        <f>SUMIF(G14:G94,"Kt",K14:K94)</f>
        <v>0</v>
      </c>
      <c r="L112" s="716">
        <f>SUMIF(H14:H94,"Kt",L14:L94)</f>
        <v>0</v>
      </c>
      <c r="M112" s="708">
        <f>SUMIF(F14:F94,"Kt",M14:M94)</f>
        <v>0</v>
      </c>
      <c r="N112" s="726">
        <f>SUMIF(G14:G94,"Kt",N14:N94)</f>
        <v>0</v>
      </c>
      <c r="O112" s="716">
        <f>SUMIF(H14:H94,"Kt",O14:O94)</f>
        <v>0</v>
      </c>
    </row>
    <row r="113" spans="1:25" s="3" customFormat="1" ht="18" customHeight="1" thickBot="1">
      <c r="A113" s="811" t="s">
        <v>15</v>
      </c>
      <c r="B113" s="812"/>
      <c r="C113" s="812"/>
      <c r="D113" s="812"/>
      <c r="E113" s="812"/>
      <c r="F113" s="813"/>
      <c r="G113" s="713">
        <f t="shared" ref="G113:O113" si="8">SUM(G99,G109)</f>
        <v>2084.1</v>
      </c>
      <c r="H113" s="731">
        <f t="shared" si="8"/>
        <v>2061.1999999999998</v>
      </c>
      <c r="I113" s="721">
        <f t="shared" si="8"/>
        <v>-22.9</v>
      </c>
      <c r="J113" s="713">
        <f t="shared" si="8"/>
        <v>1109.3</v>
      </c>
      <c r="K113" s="731">
        <f t="shared" si="8"/>
        <v>1109.3</v>
      </c>
      <c r="L113" s="721">
        <f t="shared" si="8"/>
        <v>0</v>
      </c>
      <c r="M113" s="713">
        <f t="shared" si="8"/>
        <v>1193.5</v>
      </c>
      <c r="N113" s="731">
        <f t="shared" si="8"/>
        <v>1193.5</v>
      </c>
      <c r="O113" s="721">
        <f t="shared" si="8"/>
        <v>0</v>
      </c>
    </row>
    <row r="114" spans="1:25" s="3" customFormat="1">
      <c r="D114" s="6"/>
      <c r="E114" s="753"/>
      <c r="F114" s="753"/>
      <c r="G114" s="6"/>
      <c r="H114" s="6"/>
      <c r="I114" s="6"/>
      <c r="J114" s="6"/>
      <c r="K114" s="6"/>
      <c r="L114" s="6"/>
      <c r="M114" s="6"/>
      <c r="N114" s="6"/>
      <c r="O114" s="6"/>
      <c r="P114" s="6"/>
    </row>
    <row r="115" spans="1:25" s="3" customFormat="1">
      <c r="D115" s="6"/>
      <c r="E115" s="753"/>
      <c r="F115" s="753"/>
      <c r="G115" s="6"/>
      <c r="H115" s="6"/>
      <c r="I115" s="6"/>
      <c r="J115" s="6"/>
      <c r="K115" s="6"/>
      <c r="L115" s="6"/>
      <c r="M115" s="6"/>
      <c r="N115" s="6"/>
      <c r="O115" s="6"/>
      <c r="P115" s="6"/>
    </row>
    <row r="116" spans="1:25" s="3" customFormat="1">
      <c r="D116" s="6"/>
      <c r="E116" s="753"/>
      <c r="F116" s="930" t="s">
        <v>158</v>
      </c>
      <c r="G116" s="930"/>
      <c r="H116" s="930"/>
      <c r="I116" s="930"/>
      <c r="J116" s="930"/>
      <c r="K116" s="930"/>
      <c r="L116" s="930"/>
      <c r="M116" s="930"/>
      <c r="N116" s="753"/>
      <c r="O116" s="753"/>
      <c r="P116" s="6"/>
    </row>
    <row r="117" spans="1:25" s="3" customFormat="1">
      <c r="E117" s="120"/>
      <c r="F117" s="120"/>
    </row>
    <row r="118" spans="1:25" ht="48.75" customHeight="1"/>
    <row r="119" spans="1:25" s="3" customFormat="1" ht="23.25">
      <c r="E119" s="120"/>
      <c r="F119" s="120"/>
      <c r="G119" s="227"/>
      <c r="H119" s="227"/>
      <c r="I119" s="227"/>
      <c r="U119" s="2"/>
      <c r="V119" s="2"/>
      <c r="W119" s="2"/>
      <c r="X119" s="2"/>
      <c r="Y119" s="2"/>
    </row>
  </sheetData>
  <mergeCells count="110">
    <mergeCell ref="A113:F113"/>
    <mergeCell ref="F116:M116"/>
    <mergeCell ref="A107:F107"/>
    <mergeCell ref="A108:E108"/>
    <mergeCell ref="A109:F109"/>
    <mergeCell ref="A110:F110"/>
    <mergeCell ref="A111:F111"/>
    <mergeCell ref="A112:F112"/>
    <mergeCell ref="A101:F101"/>
    <mergeCell ref="A102:F102"/>
    <mergeCell ref="A103:F103"/>
    <mergeCell ref="A104:F104"/>
    <mergeCell ref="A105:F105"/>
    <mergeCell ref="A106:F106"/>
    <mergeCell ref="B94:F94"/>
    <mergeCell ref="A96:P96"/>
    <mergeCell ref="A97:F97"/>
    <mergeCell ref="A98:F98"/>
    <mergeCell ref="A99:F99"/>
    <mergeCell ref="A100:F100"/>
    <mergeCell ref="D87:D88"/>
    <mergeCell ref="E87:E88"/>
    <mergeCell ref="T87:T88"/>
    <mergeCell ref="D89:D90"/>
    <mergeCell ref="C92:F92"/>
    <mergeCell ref="B93:F93"/>
    <mergeCell ref="C81:C84"/>
    <mergeCell ref="D81:D82"/>
    <mergeCell ref="T81:T84"/>
    <mergeCell ref="P82:P83"/>
    <mergeCell ref="D85:D86"/>
    <mergeCell ref="E85:E86"/>
    <mergeCell ref="A75:A78"/>
    <mergeCell ref="B75:B78"/>
    <mergeCell ref="C75:C78"/>
    <mergeCell ref="D75:D78"/>
    <mergeCell ref="A79:A80"/>
    <mergeCell ref="B79:B80"/>
    <mergeCell ref="C79:C80"/>
    <mergeCell ref="D79:D80"/>
    <mergeCell ref="C64:F64"/>
    <mergeCell ref="C65:P65"/>
    <mergeCell ref="D66:D68"/>
    <mergeCell ref="C69:C74"/>
    <mergeCell ref="D69:D74"/>
    <mergeCell ref="U70:U74"/>
    <mergeCell ref="P54:P56"/>
    <mergeCell ref="A57:A59"/>
    <mergeCell ref="B57:B59"/>
    <mergeCell ref="C57:C59"/>
    <mergeCell ref="D57:D59"/>
    <mergeCell ref="A60:A63"/>
    <mergeCell ref="B60:B63"/>
    <mergeCell ref="D60:D62"/>
    <mergeCell ref="D39:D40"/>
    <mergeCell ref="D41:D44"/>
    <mergeCell ref="P41:P44"/>
    <mergeCell ref="D45:D47"/>
    <mergeCell ref="P45:P46"/>
    <mergeCell ref="A50:A56"/>
    <mergeCell ref="B50:B56"/>
    <mergeCell ref="D50:D53"/>
    <mergeCell ref="C54:C56"/>
    <mergeCell ref="D54:D56"/>
    <mergeCell ref="D34:D35"/>
    <mergeCell ref="P34:P35"/>
    <mergeCell ref="A36:A37"/>
    <mergeCell ref="D36:D38"/>
    <mergeCell ref="P37:P38"/>
    <mergeCell ref="T19:T21"/>
    <mergeCell ref="A23:A26"/>
    <mergeCell ref="B23:B26"/>
    <mergeCell ref="D23:D26"/>
    <mergeCell ref="E23:E26"/>
    <mergeCell ref="D27:D28"/>
    <mergeCell ref="P27:P28"/>
    <mergeCell ref="C14:P14"/>
    <mergeCell ref="D15:D18"/>
    <mergeCell ref="A19:A22"/>
    <mergeCell ref="B19:B22"/>
    <mergeCell ref="C19:C22"/>
    <mergeCell ref="D19:D22"/>
    <mergeCell ref="E19:E22"/>
    <mergeCell ref="D29:D31"/>
    <mergeCell ref="C32:C33"/>
    <mergeCell ref="D32:D33"/>
    <mergeCell ref="A11:P11"/>
    <mergeCell ref="H8:H10"/>
    <mergeCell ref="I8:I10"/>
    <mergeCell ref="J8:J10"/>
    <mergeCell ref="K8:K10"/>
    <mergeCell ref="L8:L10"/>
    <mergeCell ref="M8:M10"/>
    <mergeCell ref="A12:P12"/>
    <mergeCell ref="B13:R13"/>
    <mergeCell ref="H3:O3"/>
    <mergeCell ref="D5:P5"/>
    <mergeCell ref="Q7:T7"/>
    <mergeCell ref="A8:A10"/>
    <mergeCell ref="B8:B10"/>
    <mergeCell ref="C8:C10"/>
    <mergeCell ref="D8:D10"/>
    <mergeCell ref="E8:E10"/>
    <mergeCell ref="F8:F10"/>
    <mergeCell ref="G8:G10"/>
    <mergeCell ref="N8:N10"/>
    <mergeCell ref="O8:O10"/>
    <mergeCell ref="P8:S8"/>
    <mergeCell ref="P9:P10"/>
    <mergeCell ref="Q9:S9"/>
  </mergeCells>
  <pageMargins left="0.25" right="0.25" top="0.75" bottom="0.75" header="0.3" footer="0.3"/>
  <pageSetup paperSize="9" scale="66" orientation="landscape" r:id="rId1"/>
  <rowBreaks count="1" manualBreakCount="1">
    <brk id="95" max="1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17"/>
  <sheetViews>
    <sheetView view="pageBreakPreview" topLeftCell="A64" zoomScaleNormal="100" zoomScaleSheetLayoutView="100" workbookViewId="0">
      <selection activeCell="X77" sqref="X77"/>
    </sheetView>
  </sheetViews>
  <sheetFormatPr defaultRowHeight="12.75"/>
  <cols>
    <col min="1" max="3" width="2.7109375" style="3" customWidth="1"/>
    <col min="4" max="4" width="3.140625" style="3" customWidth="1"/>
    <col min="5" max="5" width="28" style="3" customWidth="1"/>
    <col min="6" max="6" width="4.28515625" style="120" customWidth="1"/>
    <col min="7" max="7" width="11.28515625" style="4" customWidth="1"/>
    <col min="8" max="8" width="9.28515625" style="120" customWidth="1"/>
    <col min="9" max="11" width="8.7109375" style="3" customWidth="1"/>
    <col min="12" max="12" width="35.28515625" style="3" customWidth="1"/>
    <col min="13" max="15" width="4.28515625" style="3" customWidth="1"/>
    <col min="16" max="16" width="10" style="2" customWidth="1"/>
    <col min="17" max="16384" width="9.140625" style="2"/>
  </cols>
  <sheetData>
    <row r="1" spans="1:23" s="36" customFormat="1" ht="14.25" customHeight="1">
      <c r="F1" s="237"/>
      <c r="L1" s="1027" t="s">
        <v>40</v>
      </c>
      <c r="M1" s="1028"/>
      <c r="N1" s="1028"/>
      <c r="O1" s="1028"/>
    </row>
    <row r="2" spans="1:23" s="3" customFormat="1" ht="15" customHeight="1">
      <c r="A2" s="143"/>
      <c r="B2" s="143"/>
      <c r="C2" s="143"/>
      <c r="D2" s="143"/>
      <c r="E2" s="899" t="s">
        <v>80</v>
      </c>
      <c r="F2" s="899"/>
      <c r="G2" s="899"/>
      <c r="H2" s="899"/>
      <c r="I2" s="899"/>
      <c r="J2" s="899"/>
      <c r="K2" s="899"/>
      <c r="L2" s="899"/>
      <c r="M2" s="143"/>
      <c r="N2" s="143"/>
      <c r="O2" s="143"/>
    </row>
    <row r="3" spans="1:23" ht="14.25" customHeight="1">
      <c r="A3" s="257"/>
      <c r="B3" s="257"/>
      <c r="C3" s="257"/>
      <c r="D3" s="257"/>
      <c r="E3" s="900" t="s">
        <v>110</v>
      </c>
      <c r="F3" s="901"/>
      <c r="G3" s="901"/>
      <c r="H3" s="901"/>
      <c r="I3" s="901"/>
      <c r="J3" s="901"/>
      <c r="K3" s="901"/>
      <c r="L3" s="901"/>
      <c r="M3" s="144"/>
      <c r="N3" s="144"/>
      <c r="O3" s="144"/>
    </row>
    <row r="4" spans="1:23" ht="15.75" customHeight="1">
      <c r="A4" s="258"/>
      <c r="B4" s="258"/>
      <c r="C4" s="258"/>
      <c r="D4" s="258"/>
      <c r="E4" s="902" t="s">
        <v>37</v>
      </c>
      <c r="F4" s="901"/>
      <c r="G4" s="901"/>
      <c r="H4" s="901"/>
      <c r="I4" s="901"/>
      <c r="J4" s="901"/>
      <c r="K4" s="901"/>
      <c r="L4" s="901"/>
      <c r="M4" s="145"/>
      <c r="N4" s="145"/>
      <c r="O4" s="145"/>
    </row>
    <row r="5" spans="1:23" ht="15" customHeight="1" thickBot="1">
      <c r="L5" s="89" t="s">
        <v>35</v>
      </c>
      <c r="M5" s="135"/>
      <c r="N5" s="135"/>
      <c r="O5" s="135"/>
    </row>
    <row r="6" spans="1:23" s="146" customFormat="1" ht="33" customHeight="1">
      <c r="A6" s="931" t="s">
        <v>17</v>
      </c>
      <c r="B6" s="934" t="s">
        <v>0</v>
      </c>
      <c r="C6" s="934" t="s">
        <v>1</v>
      </c>
      <c r="D6" s="934" t="s">
        <v>22</v>
      </c>
      <c r="E6" s="937" t="s">
        <v>11</v>
      </c>
      <c r="F6" s="940" t="s">
        <v>2</v>
      </c>
      <c r="G6" s="1029" t="s">
        <v>38</v>
      </c>
      <c r="H6" s="943" t="s">
        <v>3</v>
      </c>
      <c r="I6" s="946" t="s">
        <v>77</v>
      </c>
      <c r="J6" s="946" t="s">
        <v>63</v>
      </c>
      <c r="K6" s="946" t="s">
        <v>78</v>
      </c>
      <c r="L6" s="923" t="s">
        <v>10</v>
      </c>
      <c r="M6" s="924"/>
      <c r="N6" s="924"/>
      <c r="O6" s="925"/>
    </row>
    <row r="7" spans="1:23" s="146" customFormat="1" ht="18.75" customHeight="1">
      <c r="A7" s="932"/>
      <c r="B7" s="935"/>
      <c r="C7" s="935"/>
      <c r="D7" s="935"/>
      <c r="E7" s="938"/>
      <c r="F7" s="941"/>
      <c r="G7" s="1030"/>
      <c r="H7" s="944"/>
      <c r="I7" s="947"/>
      <c r="J7" s="947"/>
      <c r="K7" s="947"/>
      <c r="L7" s="926" t="s">
        <v>11</v>
      </c>
      <c r="M7" s="928" t="s">
        <v>32</v>
      </c>
      <c r="N7" s="928"/>
      <c r="O7" s="929"/>
    </row>
    <row r="8" spans="1:23" s="146" customFormat="1" ht="63" customHeight="1" thickBot="1">
      <c r="A8" s="933"/>
      <c r="B8" s="936"/>
      <c r="C8" s="936"/>
      <c r="D8" s="936"/>
      <c r="E8" s="939"/>
      <c r="F8" s="942"/>
      <c r="G8" s="1031"/>
      <c r="H8" s="945"/>
      <c r="I8" s="948"/>
      <c r="J8" s="948"/>
      <c r="K8" s="948"/>
      <c r="L8" s="927"/>
      <c r="M8" s="34" t="s">
        <v>54</v>
      </c>
      <c r="N8" s="34" t="s">
        <v>64</v>
      </c>
      <c r="O8" s="35" t="s">
        <v>79</v>
      </c>
    </row>
    <row r="9" spans="1:23" s="8" customFormat="1" ht="14.25" customHeight="1">
      <c r="A9" s="910" t="s">
        <v>26</v>
      </c>
      <c r="B9" s="911"/>
      <c r="C9" s="911"/>
      <c r="D9" s="911"/>
      <c r="E9" s="911"/>
      <c r="F9" s="911"/>
      <c r="G9" s="911"/>
      <c r="H9" s="911"/>
      <c r="I9" s="911"/>
      <c r="J9" s="911"/>
      <c r="K9" s="911"/>
      <c r="L9" s="911"/>
      <c r="M9" s="653"/>
      <c r="N9" s="653"/>
      <c r="O9" s="28"/>
      <c r="W9" s="2"/>
    </row>
    <row r="10" spans="1:23" s="8" customFormat="1" ht="14.25" customHeight="1">
      <c r="A10" s="912" t="s">
        <v>111</v>
      </c>
      <c r="B10" s="913"/>
      <c r="C10" s="913"/>
      <c r="D10" s="913"/>
      <c r="E10" s="913"/>
      <c r="F10" s="913"/>
      <c r="G10" s="913"/>
      <c r="H10" s="913"/>
      <c r="I10" s="913"/>
      <c r="J10" s="913"/>
      <c r="K10" s="913"/>
      <c r="L10" s="913"/>
      <c r="M10" s="654"/>
      <c r="N10" s="654"/>
      <c r="O10" s="29"/>
    </row>
    <row r="11" spans="1:23" ht="15.75" customHeight="1">
      <c r="A11" s="11" t="s">
        <v>4</v>
      </c>
      <c r="B11" s="914" t="s">
        <v>125</v>
      </c>
      <c r="C11" s="915"/>
      <c r="D11" s="915"/>
      <c r="E11" s="915"/>
      <c r="F11" s="915"/>
      <c r="G11" s="915"/>
      <c r="H11" s="915"/>
      <c r="I11" s="915"/>
      <c r="J11" s="915"/>
      <c r="K11" s="915"/>
      <c r="L11" s="915"/>
      <c r="M11" s="916"/>
      <c r="N11" s="916"/>
      <c r="O11" s="215"/>
    </row>
    <row r="12" spans="1:23" ht="15.75" customHeight="1">
      <c r="A12" s="12" t="s">
        <v>4</v>
      </c>
      <c r="B12" s="9" t="s">
        <v>4</v>
      </c>
      <c r="C12" s="917" t="s">
        <v>126</v>
      </c>
      <c r="D12" s="918"/>
      <c r="E12" s="918"/>
      <c r="F12" s="918"/>
      <c r="G12" s="918"/>
      <c r="H12" s="918"/>
      <c r="I12" s="918"/>
      <c r="J12" s="918"/>
      <c r="K12" s="918"/>
      <c r="L12" s="918"/>
      <c r="M12" s="655"/>
      <c r="N12" s="655"/>
      <c r="O12" s="30"/>
    </row>
    <row r="13" spans="1:23" ht="12.75" customHeight="1">
      <c r="A13" s="644" t="s">
        <v>4</v>
      </c>
      <c r="B13" s="645" t="s">
        <v>4</v>
      </c>
      <c r="C13" s="675" t="s">
        <v>4</v>
      </c>
      <c r="D13" s="673"/>
      <c r="E13" s="892" t="s">
        <v>61</v>
      </c>
      <c r="F13" s="677"/>
      <c r="G13" s="214"/>
      <c r="H13" s="481"/>
      <c r="I13" s="91"/>
      <c r="J13" s="91"/>
      <c r="K13" s="148"/>
      <c r="L13" s="638"/>
      <c r="M13" s="95"/>
      <c r="N13" s="41"/>
      <c r="O13" s="69"/>
    </row>
    <row r="14" spans="1:23" ht="18" customHeight="1">
      <c r="A14" s="644"/>
      <c r="B14" s="645"/>
      <c r="C14" s="675"/>
      <c r="D14" s="666"/>
      <c r="E14" s="1040"/>
      <c r="F14" s="350"/>
      <c r="G14" s="285"/>
      <c r="H14" s="482"/>
      <c r="I14" s="92"/>
      <c r="J14" s="92"/>
      <c r="K14" s="92"/>
      <c r="L14" s="639"/>
      <c r="M14" s="95"/>
      <c r="N14" s="41"/>
      <c r="O14" s="69"/>
    </row>
    <row r="15" spans="1:23" ht="15.75" customHeight="1">
      <c r="A15" s="862"/>
      <c r="B15" s="863"/>
      <c r="C15" s="1036"/>
      <c r="D15" s="986" t="s">
        <v>4</v>
      </c>
      <c r="E15" s="874" t="s">
        <v>25</v>
      </c>
      <c r="F15" s="1037" t="s">
        <v>27</v>
      </c>
      <c r="G15" s="979" t="s">
        <v>170</v>
      </c>
      <c r="H15" s="676" t="s">
        <v>21</v>
      </c>
      <c r="I15" s="743">
        <f>30-19</f>
        <v>11</v>
      </c>
      <c r="J15" s="348">
        <v>30</v>
      </c>
      <c r="K15" s="349">
        <v>32.700000000000003</v>
      </c>
      <c r="L15" s="333" t="s">
        <v>116</v>
      </c>
      <c r="M15" s="744">
        <v>29</v>
      </c>
      <c r="N15" s="96">
        <v>76</v>
      </c>
      <c r="O15" s="57">
        <v>76</v>
      </c>
    </row>
    <row r="16" spans="1:23" ht="27" customHeight="1">
      <c r="A16" s="862"/>
      <c r="B16" s="863"/>
      <c r="C16" s="1036"/>
      <c r="D16" s="986"/>
      <c r="E16" s="874"/>
      <c r="F16" s="1037"/>
      <c r="G16" s="979"/>
      <c r="H16" s="481"/>
      <c r="I16" s="660"/>
      <c r="J16" s="660"/>
      <c r="K16" s="656"/>
      <c r="L16" s="334" t="s">
        <v>34</v>
      </c>
      <c r="M16" s="56">
        <v>2</v>
      </c>
      <c r="N16" s="56">
        <v>2</v>
      </c>
      <c r="O16" s="27">
        <v>2</v>
      </c>
    </row>
    <row r="17" spans="1:15" ht="30" customHeight="1">
      <c r="A17" s="862"/>
      <c r="B17" s="863"/>
      <c r="C17" s="1036"/>
      <c r="D17" s="986"/>
      <c r="E17" s="874"/>
      <c r="F17" s="1037"/>
      <c r="G17" s="979"/>
      <c r="H17" s="481"/>
      <c r="I17" s="660"/>
      <c r="J17" s="660"/>
      <c r="K17" s="656"/>
      <c r="L17" s="293" t="s">
        <v>29</v>
      </c>
      <c r="M17" s="76">
        <v>60</v>
      </c>
      <c r="N17" s="76">
        <v>60</v>
      </c>
      <c r="O17" s="77">
        <v>60</v>
      </c>
    </row>
    <row r="18" spans="1:15" ht="17.25" customHeight="1">
      <c r="A18" s="862"/>
      <c r="B18" s="863"/>
      <c r="C18" s="1036"/>
      <c r="D18" s="986"/>
      <c r="E18" s="874"/>
      <c r="F18" s="1037"/>
      <c r="G18" s="340"/>
      <c r="H18" s="482"/>
      <c r="I18" s="661"/>
      <c r="J18" s="661"/>
      <c r="K18" s="657"/>
      <c r="L18" s="335" t="s">
        <v>58</v>
      </c>
      <c r="M18" s="213">
        <v>1100</v>
      </c>
      <c r="N18" s="80">
        <v>1100</v>
      </c>
      <c r="O18" s="81">
        <v>1100</v>
      </c>
    </row>
    <row r="19" spans="1:15" ht="30" customHeight="1">
      <c r="A19" s="862"/>
      <c r="B19" s="863"/>
      <c r="C19" s="675"/>
      <c r="D19" s="1011" t="s">
        <v>6</v>
      </c>
      <c r="E19" s="875" t="s">
        <v>129</v>
      </c>
      <c r="F19" s="991" t="s">
        <v>31</v>
      </c>
      <c r="G19" s="980" t="s">
        <v>170</v>
      </c>
      <c r="H19" s="322" t="s">
        <v>21</v>
      </c>
      <c r="I19" s="323">
        <v>157.30000000000001</v>
      </c>
      <c r="J19" s="323">
        <v>208.4</v>
      </c>
      <c r="K19" s="302">
        <v>210.4</v>
      </c>
      <c r="L19" s="640" t="s">
        <v>36</v>
      </c>
      <c r="M19" s="150">
        <v>150</v>
      </c>
      <c r="N19" s="149">
        <v>150</v>
      </c>
      <c r="O19" s="356">
        <v>150</v>
      </c>
    </row>
    <row r="20" spans="1:15" ht="27" customHeight="1">
      <c r="A20" s="862"/>
      <c r="B20" s="863"/>
      <c r="C20" s="675"/>
      <c r="D20" s="1012"/>
      <c r="E20" s="876"/>
      <c r="F20" s="992"/>
      <c r="G20" s="979"/>
      <c r="H20" s="481" t="s">
        <v>49</v>
      </c>
      <c r="I20" s="660">
        <v>6.1</v>
      </c>
      <c r="J20" s="660"/>
      <c r="K20" s="656"/>
      <c r="L20" s="642" t="s">
        <v>28</v>
      </c>
      <c r="M20" s="126">
        <v>250</v>
      </c>
      <c r="N20" s="39">
        <v>250</v>
      </c>
      <c r="O20" s="357">
        <v>250</v>
      </c>
    </row>
    <row r="21" spans="1:15" ht="27.75" customHeight="1">
      <c r="A21" s="862"/>
      <c r="B21" s="863"/>
      <c r="C21" s="675"/>
      <c r="D21" s="1012"/>
      <c r="E21" s="876"/>
      <c r="F21" s="992"/>
      <c r="G21" s="979"/>
      <c r="H21" s="481"/>
      <c r="I21" s="660"/>
      <c r="J21" s="660"/>
      <c r="K21" s="656"/>
      <c r="L21" s="336" t="s">
        <v>135</v>
      </c>
      <c r="M21" s="126">
        <v>30</v>
      </c>
      <c r="N21" s="39">
        <v>30</v>
      </c>
      <c r="O21" s="357">
        <v>30</v>
      </c>
    </row>
    <row r="22" spans="1:15" ht="42.75" customHeight="1">
      <c r="A22" s="862"/>
      <c r="B22" s="863"/>
      <c r="C22" s="675"/>
      <c r="D22" s="1012"/>
      <c r="E22" s="876"/>
      <c r="F22" s="992"/>
      <c r="G22" s="679"/>
      <c r="H22" s="481"/>
      <c r="I22" s="660"/>
      <c r="J22" s="661"/>
      <c r="K22" s="657"/>
      <c r="L22" s="641" t="s">
        <v>96</v>
      </c>
      <c r="M22" s="331">
        <v>12</v>
      </c>
      <c r="N22" s="331">
        <v>12</v>
      </c>
      <c r="O22" s="357">
        <v>12</v>
      </c>
    </row>
    <row r="23" spans="1:15" ht="24.75" customHeight="1">
      <c r="A23" s="644"/>
      <c r="B23" s="645"/>
      <c r="C23" s="675"/>
      <c r="D23" s="665" t="s">
        <v>23</v>
      </c>
      <c r="E23" s="871" t="s">
        <v>130</v>
      </c>
      <c r="F23" s="658"/>
      <c r="G23" s="980" t="s">
        <v>170</v>
      </c>
      <c r="H23" s="322" t="s">
        <v>21</v>
      </c>
      <c r="I23" s="323"/>
      <c r="J23" s="343">
        <v>11</v>
      </c>
      <c r="K23" s="656">
        <v>6</v>
      </c>
      <c r="L23" s="638" t="s">
        <v>131</v>
      </c>
      <c r="M23" s="38">
        <v>4</v>
      </c>
      <c r="N23" s="38">
        <v>4</v>
      </c>
      <c r="O23" s="332">
        <v>4</v>
      </c>
    </row>
    <row r="24" spans="1:15" ht="12.75" customHeight="1">
      <c r="A24" s="644"/>
      <c r="B24" s="645"/>
      <c r="C24" s="675"/>
      <c r="D24" s="666"/>
      <c r="E24" s="908"/>
      <c r="F24" s="658"/>
      <c r="G24" s="979"/>
      <c r="H24" s="482"/>
      <c r="I24" s="661"/>
      <c r="J24" s="661"/>
      <c r="K24" s="657"/>
      <c r="L24" s="639"/>
      <c r="M24" s="337"/>
      <c r="N24" s="338"/>
      <c r="O24" s="339"/>
    </row>
    <row r="25" spans="1:15" ht="16.5" customHeight="1">
      <c r="A25" s="644"/>
      <c r="B25" s="645"/>
      <c r="C25" s="675"/>
      <c r="D25" s="673" t="s">
        <v>99</v>
      </c>
      <c r="E25" s="871" t="s">
        <v>132</v>
      </c>
      <c r="F25" s="283"/>
      <c r="G25" s="979"/>
      <c r="H25" s="322" t="s">
        <v>21</v>
      </c>
      <c r="I25" s="323">
        <v>8</v>
      </c>
      <c r="J25" s="121">
        <v>46.1</v>
      </c>
      <c r="K25" s="302">
        <v>39.9</v>
      </c>
      <c r="L25" s="134" t="s">
        <v>133</v>
      </c>
      <c r="M25" s="38">
        <v>6</v>
      </c>
      <c r="N25" s="94">
        <v>6</v>
      </c>
      <c r="O25" s="74">
        <v>6</v>
      </c>
    </row>
    <row r="26" spans="1:15" ht="39" customHeight="1">
      <c r="A26" s="644"/>
      <c r="B26" s="645"/>
      <c r="C26" s="675"/>
      <c r="D26" s="673"/>
      <c r="E26" s="909"/>
      <c r="F26" s="283"/>
      <c r="G26" s="679"/>
      <c r="H26" s="481"/>
      <c r="I26" s="660"/>
      <c r="J26" s="660"/>
      <c r="K26" s="656"/>
      <c r="L26" s="136" t="s">
        <v>134</v>
      </c>
      <c r="M26" s="111">
        <v>50</v>
      </c>
      <c r="N26" s="352">
        <v>50</v>
      </c>
      <c r="O26" s="112">
        <v>50</v>
      </c>
    </row>
    <row r="27" spans="1:15" ht="27.75" customHeight="1">
      <c r="A27" s="644"/>
      <c r="B27" s="645"/>
      <c r="C27" s="675"/>
      <c r="D27" s="673"/>
      <c r="E27" s="872"/>
      <c r="F27" s="283"/>
      <c r="G27" s="735"/>
      <c r="H27" s="482"/>
      <c r="I27" s="660"/>
      <c r="J27" s="660"/>
      <c r="K27" s="656"/>
      <c r="L27" s="351" t="s">
        <v>146</v>
      </c>
      <c r="M27" s="108">
        <v>1</v>
      </c>
      <c r="N27" s="109">
        <v>1</v>
      </c>
      <c r="O27" s="110">
        <v>1</v>
      </c>
    </row>
    <row r="28" spans="1:15" ht="30" customHeight="1">
      <c r="A28" s="644"/>
      <c r="B28" s="645"/>
      <c r="C28" s="984"/>
      <c r="D28" s="985" t="s">
        <v>100</v>
      </c>
      <c r="E28" s="875" t="s">
        <v>138</v>
      </c>
      <c r="F28" s="353" t="s">
        <v>102</v>
      </c>
      <c r="G28" s="980" t="s">
        <v>170</v>
      </c>
      <c r="H28" s="322" t="s">
        <v>21</v>
      </c>
      <c r="I28" s="323">
        <v>8</v>
      </c>
      <c r="J28" s="323">
        <v>7.5</v>
      </c>
      <c r="K28" s="302">
        <v>14</v>
      </c>
      <c r="L28" s="67" t="s">
        <v>137</v>
      </c>
      <c r="M28" s="113">
        <v>1</v>
      </c>
      <c r="N28" s="122"/>
      <c r="O28" s="114"/>
    </row>
    <row r="29" spans="1:15" ht="31.5" customHeight="1">
      <c r="A29" s="644"/>
      <c r="B29" s="645"/>
      <c r="C29" s="984"/>
      <c r="D29" s="986"/>
      <c r="E29" s="905"/>
      <c r="F29" s="354"/>
      <c r="G29" s="979"/>
      <c r="H29" s="481"/>
      <c r="I29" s="341"/>
      <c r="J29" s="341"/>
      <c r="K29" s="656"/>
      <c r="L29" s="67" t="s">
        <v>136</v>
      </c>
      <c r="M29" s="68"/>
      <c r="N29" s="123">
        <v>1</v>
      </c>
      <c r="O29" s="75">
        <v>1</v>
      </c>
    </row>
    <row r="30" spans="1:15" ht="27" customHeight="1">
      <c r="A30" s="646"/>
      <c r="B30" s="645"/>
      <c r="C30" s="674"/>
      <c r="D30" s="58" t="s">
        <v>101</v>
      </c>
      <c r="E30" s="874" t="s">
        <v>46</v>
      </c>
      <c r="F30" s="664" t="s">
        <v>68</v>
      </c>
      <c r="G30" s="979"/>
      <c r="H30" s="16" t="s">
        <v>21</v>
      </c>
      <c r="I30" s="323">
        <v>3</v>
      </c>
      <c r="J30" s="323">
        <v>3</v>
      </c>
      <c r="K30" s="302">
        <v>3</v>
      </c>
      <c r="L30" s="680" t="s">
        <v>72</v>
      </c>
      <c r="M30" s="54">
        <v>10</v>
      </c>
      <c r="N30" s="128">
        <v>10</v>
      </c>
      <c r="O30" s="229">
        <v>10</v>
      </c>
    </row>
    <row r="31" spans="1:15" ht="26.25" customHeight="1">
      <c r="A31" s="646"/>
      <c r="B31" s="645"/>
      <c r="C31" s="182"/>
      <c r="D31" s="17"/>
      <c r="E31" s="874"/>
      <c r="F31" s="667"/>
      <c r="G31" s="679"/>
      <c r="H31" s="42" t="s">
        <v>49</v>
      </c>
      <c r="I31" s="660">
        <v>1.3</v>
      </c>
      <c r="J31" s="660"/>
      <c r="K31" s="656"/>
      <c r="L31" s="263"/>
      <c r="M31" s="78"/>
      <c r="N31" s="49"/>
      <c r="O31" s="79"/>
    </row>
    <row r="32" spans="1:15" ht="28.5" customHeight="1">
      <c r="A32" s="862"/>
      <c r="B32" s="262"/>
      <c r="C32" s="261"/>
      <c r="D32" s="985" t="s">
        <v>113</v>
      </c>
      <c r="E32" s="871" t="s">
        <v>48</v>
      </c>
      <c r="F32" s="995" t="s">
        <v>93</v>
      </c>
      <c r="G32" s="679"/>
      <c r="H32" s="322" t="s">
        <v>49</v>
      </c>
      <c r="I32" s="323">
        <v>2.2999999999999998</v>
      </c>
      <c r="J32" s="323"/>
      <c r="K32" s="302"/>
      <c r="L32" s="275" t="s">
        <v>66</v>
      </c>
      <c r="M32" s="411" t="s">
        <v>55</v>
      </c>
      <c r="N32" s="259"/>
      <c r="O32" s="294"/>
    </row>
    <row r="33" spans="1:15" ht="26.25" customHeight="1">
      <c r="A33" s="862"/>
      <c r="B33" s="262"/>
      <c r="C33" s="261"/>
      <c r="D33" s="986"/>
      <c r="E33" s="874"/>
      <c r="F33" s="996"/>
      <c r="G33" s="340"/>
      <c r="H33" s="481"/>
      <c r="I33" s="660"/>
      <c r="J33" s="660"/>
      <c r="K33" s="656"/>
      <c r="L33" s="103" t="s">
        <v>124</v>
      </c>
      <c r="M33" s="413" t="s">
        <v>55</v>
      </c>
      <c r="N33" s="125"/>
      <c r="O33" s="105"/>
    </row>
    <row r="34" spans="1:15" ht="12" customHeight="1">
      <c r="A34" s="862"/>
      <c r="B34" s="262"/>
      <c r="C34" s="261"/>
      <c r="D34" s="986"/>
      <c r="E34" s="874"/>
      <c r="F34" s="997"/>
      <c r="G34" s="741"/>
      <c r="H34" s="993"/>
      <c r="I34" s="982"/>
      <c r="J34" s="982"/>
      <c r="K34" s="1038"/>
      <c r="L34" s="1032" t="s">
        <v>67</v>
      </c>
      <c r="M34" s="106"/>
      <c r="N34" s="104"/>
      <c r="O34" s="107"/>
    </row>
    <row r="35" spans="1:15" ht="14.25" customHeight="1">
      <c r="A35" s="646"/>
      <c r="B35" s="645"/>
      <c r="C35" s="675"/>
      <c r="D35" s="987"/>
      <c r="E35" s="904"/>
      <c r="F35" s="325" t="s">
        <v>68</v>
      </c>
      <c r="G35" s="663"/>
      <c r="H35" s="994"/>
      <c r="I35" s="983"/>
      <c r="J35" s="983"/>
      <c r="K35" s="1039"/>
      <c r="L35" s="1033"/>
      <c r="M35" s="414"/>
      <c r="N35" s="260"/>
      <c r="O35" s="295"/>
    </row>
    <row r="36" spans="1:15" ht="19.5" customHeight="1">
      <c r="A36" s="646"/>
      <c r="B36" s="645"/>
      <c r="C36" s="674"/>
      <c r="D36" s="647" t="s">
        <v>114</v>
      </c>
      <c r="E36" s="874" t="s">
        <v>44</v>
      </c>
      <c r="F36" s="664" t="s">
        <v>68</v>
      </c>
      <c r="G36" s="999"/>
      <c r="H36" s="42" t="s">
        <v>49</v>
      </c>
      <c r="I36" s="660">
        <v>3.4</v>
      </c>
      <c r="J36" s="660"/>
      <c r="K36" s="656"/>
      <c r="L36" s="415" t="s">
        <v>149</v>
      </c>
      <c r="M36" s="78">
        <v>4</v>
      </c>
      <c r="N36" s="49"/>
      <c r="O36" s="79"/>
    </row>
    <row r="37" spans="1:15" ht="18" customHeight="1">
      <c r="A37" s="646"/>
      <c r="B37" s="645"/>
      <c r="C37" s="674"/>
      <c r="D37" s="17"/>
      <c r="E37" s="908"/>
      <c r="F37" s="668"/>
      <c r="G37" s="1000"/>
      <c r="H37" s="42" t="s">
        <v>21</v>
      </c>
      <c r="I37" s="92"/>
      <c r="J37" s="92"/>
      <c r="K37" s="289"/>
      <c r="L37" s="71" t="s">
        <v>59</v>
      </c>
      <c r="M37" s="48">
        <v>10</v>
      </c>
      <c r="N37" s="48"/>
      <c r="O37" s="79"/>
    </row>
    <row r="38" spans="1:15" ht="14.25" customHeight="1">
      <c r="A38" s="646"/>
      <c r="B38" s="645"/>
      <c r="C38" s="674"/>
      <c r="D38" s="58" t="s">
        <v>115</v>
      </c>
      <c r="E38" s="871" t="s">
        <v>65</v>
      </c>
      <c r="F38" s="347" t="s">
        <v>68</v>
      </c>
      <c r="G38" s="980" t="s">
        <v>143</v>
      </c>
      <c r="H38" s="16" t="s">
        <v>21</v>
      </c>
      <c r="I38" s="90">
        <f>12.2+0.9</f>
        <v>13.1</v>
      </c>
      <c r="J38" s="90"/>
      <c r="K38" s="290"/>
      <c r="L38" s="952" t="s">
        <v>45</v>
      </c>
      <c r="M38" s="78">
        <v>100</v>
      </c>
      <c r="N38" s="212"/>
      <c r="O38" s="154"/>
    </row>
    <row r="39" spans="1:15" ht="14.25" customHeight="1">
      <c r="A39" s="646"/>
      <c r="B39" s="645"/>
      <c r="C39" s="674"/>
      <c r="D39" s="647"/>
      <c r="E39" s="874"/>
      <c r="F39" s="664" t="s">
        <v>24</v>
      </c>
      <c r="G39" s="979"/>
      <c r="H39" s="42" t="s">
        <v>47</v>
      </c>
      <c r="I39" s="91">
        <v>551.9</v>
      </c>
      <c r="J39" s="91"/>
      <c r="K39" s="148"/>
      <c r="L39" s="1020"/>
      <c r="M39" s="78"/>
      <c r="N39" s="49"/>
      <c r="O39" s="79"/>
    </row>
    <row r="40" spans="1:15" ht="15" customHeight="1">
      <c r="A40" s="646"/>
      <c r="B40" s="645"/>
      <c r="C40" s="674"/>
      <c r="D40" s="647"/>
      <c r="E40" s="874"/>
      <c r="F40" s="300"/>
      <c r="G40" s="979"/>
      <c r="H40" s="42" t="s">
        <v>75</v>
      </c>
      <c r="I40" s="91"/>
      <c r="J40" s="91"/>
      <c r="K40" s="148"/>
      <c r="L40" s="1020"/>
      <c r="M40" s="78"/>
      <c r="N40" s="49"/>
      <c r="O40" s="79"/>
    </row>
    <row r="41" spans="1:15" ht="14.25" customHeight="1">
      <c r="A41" s="646"/>
      <c r="B41" s="645"/>
      <c r="C41" s="674"/>
      <c r="D41" s="647"/>
      <c r="E41" s="874"/>
      <c r="F41" s="284"/>
      <c r="G41" s="979"/>
      <c r="H41" s="42" t="s">
        <v>41</v>
      </c>
      <c r="I41" s="91">
        <v>77</v>
      </c>
      <c r="J41" s="91"/>
      <c r="K41" s="148"/>
      <c r="L41" s="953"/>
      <c r="M41" s="78"/>
      <c r="N41" s="49"/>
      <c r="O41" s="79"/>
    </row>
    <row r="42" spans="1:15" ht="14.25" customHeight="1">
      <c r="A42" s="646"/>
      <c r="B42" s="645"/>
      <c r="C42" s="674"/>
      <c r="D42" s="647"/>
      <c r="E42" s="950"/>
      <c r="F42" s="667"/>
      <c r="G42" s="998"/>
      <c r="H42" s="45" t="s">
        <v>49</v>
      </c>
      <c r="I42" s="92">
        <v>7.1</v>
      </c>
      <c r="J42" s="92"/>
      <c r="K42" s="289"/>
      <c r="L42" s="681"/>
      <c r="M42" s="60"/>
      <c r="N42" s="83"/>
      <c r="O42" s="97"/>
    </row>
    <row r="43" spans="1:15" ht="14.25" customHeight="1">
      <c r="A43" s="646"/>
      <c r="B43" s="645"/>
      <c r="C43" s="674"/>
      <c r="D43" s="58" t="s">
        <v>88</v>
      </c>
      <c r="E43" s="871" t="s">
        <v>51</v>
      </c>
      <c r="F43" s="670" t="s">
        <v>24</v>
      </c>
      <c r="G43" s="980" t="s">
        <v>144</v>
      </c>
      <c r="H43" s="42" t="s">
        <v>49</v>
      </c>
      <c r="I43" s="91">
        <v>10.4</v>
      </c>
      <c r="J43" s="155"/>
      <c r="K43" s="288"/>
      <c r="L43" s="952" t="s">
        <v>60</v>
      </c>
      <c r="M43" s="264">
        <v>100</v>
      </c>
      <c r="N43" s="156"/>
      <c r="O43" s="157"/>
    </row>
    <row r="44" spans="1:15" ht="13.5" customHeight="1">
      <c r="A44" s="646"/>
      <c r="B44" s="645"/>
      <c r="C44" s="674"/>
      <c r="D44" s="158"/>
      <c r="E44" s="874"/>
      <c r="F44" s="671"/>
      <c r="G44" s="979"/>
      <c r="H44" s="42" t="s">
        <v>21</v>
      </c>
      <c r="I44" s="155"/>
      <c r="J44" s="155"/>
      <c r="K44" s="288"/>
      <c r="L44" s="953"/>
      <c r="M44" s="78"/>
      <c r="N44" s="265"/>
      <c r="O44" s="266"/>
    </row>
    <row r="45" spans="1:15" ht="37.5" customHeight="1">
      <c r="A45" s="646"/>
      <c r="B45" s="645"/>
      <c r="C45" s="674"/>
      <c r="D45" s="159"/>
      <c r="E45" s="908"/>
      <c r="F45" s="672"/>
      <c r="G45" s="998"/>
      <c r="H45" s="45" t="s">
        <v>47</v>
      </c>
      <c r="I45" s="160"/>
      <c r="J45" s="160"/>
      <c r="K45" s="291"/>
      <c r="L45" s="263"/>
      <c r="M45" s="151"/>
      <c r="N45" s="152"/>
      <c r="O45" s="153"/>
    </row>
    <row r="46" spans="1:15" ht="61.5" customHeight="1">
      <c r="A46" s="646"/>
      <c r="B46" s="645"/>
      <c r="C46" s="301"/>
      <c r="D46" s="678" t="s">
        <v>117</v>
      </c>
      <c r="E46" s="421" t="s">
        <v>151</v>
      </c>
      <c r="F46" s="422"/>
      <c r="G46" s="742" t="s">
        <v>171</v>
      </c>
      <c r="H46" s="423" t="s">
        <v>21</v>
      </c>
      <c r="I46" s="424">
        <v>16.7</v>
      </c>
      <c r="J46" s="326"/>
      <c r="K46" s="327"/>
      <c r="L46" s="682" t="s">
        <v>145</v>
      </c>
      <c r="M46" s="297">
        <v>100</v>
      </c>
      <c r="N46" s="298"/>
      <c r="O46" s="299"/>
    </row>
    <row r="47" spans="1:15" ht="16.5" customHeight="1">
      <c r="A47" s="646"/>
      <c r="B47" s="645"/>
      <c r="C47" s="683"/>
      <c r="D47" s="684"/>
      <c r="E47" s="685"/>
      <c r="F47" s="686"/>
      <c r="G47" s="687"/>
      <c r="H47" s="688" t="s">
        <v>5</v>
      </c>
      <c r="I47" s="689">
        <f>SUM(I15:I46)</f>
        <v>876.6</v>
      </c>
      <c r="J47" s="689">
        <f>SUM(J15:J46)</f>
        <v>306</v>
      </c>
      <c r="K47" s="689">
        <f>SUM(K15:K46)</f>
        <v>306</v>
      </c>
      <c r="L47" s="690"/>
      <c r="M47" s="691"/>
      <c r="N47" s="691"/>
      <c r="O47" s="692"/>
    </row>
    <row r="48" spans="1:15" ht="12.75" customHeight="1">
      <c r="A48" s="862"/>
      <c r="B48" s="863"/>
      <c r="C48" s="675" t="s">
        <v>6</v>
      </c>
      <c r="D48" s="673"/>
      <c r="E48" s="1024" t="s">
        <v>118</v>
      </c>
      <c r="F48" s="1025"/>
      <c r="G48" s="662"/>
      <c r="H48" s="42"/>
      <c r="I48" s="660"/>
      <c r="J48" s="660"/>
      <c r="K48" s="660"/>
      <c r="L48" s="133"/>
      <c r="M48" s="101"/>
      <c r="N48" s="101"/>
      <c r="O48" s="100"/>
    </row>
    <row r="49" spans="1:16" ht="24.75" customHeight="1">
      <c r="A49" s="862"/>
      <c r="B49" s="863"/>
      <c r="C49" s="675"/>
      <c r="D49" s="673"/>
      <c r="E49" s="955"/>
      <c r="F49" s="1026"/>
      <c r="G49" s="663"/>
      <c r="H49" s="42"/>
      <c r="I49" s="660"/>
      <c r="J49" s="660"/>
      <c r="K49" s="660"/>
      <c r="L49" s="133"/>
      <c r="M49" s="101"/>
      <c r="N49" s="99"/>
      <c r="O49" s="100"/>
    </row>
    <row r="50" spans="1:16" ht="21" customHeight="1">
      <c r="A50" s="862"/>
      <c r="B50" s="863"/>
      <c r="C50" s="988" t="s">
        <v>82</v>
      </c>
      <c r="D50" s="665" t="s">
        <v>4</v>
      </c>
      <c r="E50" s="875" t="s">
        <v>150</v>
      </c>
      <c r="F50" s="643" t="s">
        <v>97</v>
      </c>
      <c r="G50" s="980" t="s">
        <v>143</v>
      </c>
      <c r="H50" s="322" t="s">
        <v>21</v>
      </c>
      <c r="I50" s="323">
        <v>88.1</v>
      </c>
      <c r="J50" s="323"/>
      <c r="K50" s="323"/>
      <c r="L50" s="884" t="s">
        <v>62</v>
      </c>
      <c r="M50" s="232">
        <v>1</v>
      </c>
      <c r="N50" s="232"/>
      <c r="O50" s="233"/>
      <c r="P50" s="129"/>
    </row>
    <row r="51" spans="1:16" ht="21" customHeight="1">
      <c r="A51" s="862"/>
      <c r="B51" s="863"/>
      <c r="C51" s="989"/>
      <c r="D51" s="673"/>
      <c r="E51" s="876"/>
      <c r="F51" s="651" t="s">
        <v>68</v>
      </c>
      <c r="G51" s="979"/>
      <c r="H51" s="481" t="s">
        <v>49</v>
      </c>
      <c r="I51" s="660">
        <v>1.8</v>
      </c>
      <c r="J51" s="660"/>
      <c r="K51" s="660"/>
      <c r="L51" s="885"/>
      <c r="M51" s="231"/>
      <c r="N51" s="231"/>
      <c r="O51" s="669"/>
      <c r="P51" s="129"/>
    </row>
    <row r="52" spans="1:16" ht="36" customHeight="1">
      <c r="A52" s="862"/>
      <c r="B52" s="863"/>
      <c r="C52" s="990"/>
      <c r="D52" s="666"/>
      <c r="E52" s="883"/>
      <c r="F52" s="693" t="s">
        <v>120</v>
      </c>
      <c r="G52" s="981"/>
      <c r="H52" s="482"/>
      <c r="I52" s="661"/>
      <c r="J52" s="661"/>
      <c r="K52" s="661"/>
      <c r="L52" s="886"/>
      <c r="M52" s="234"/>
      <c r="N52" s="234"/>
      <c r="O52" s="235"/>
    </row>
    <row r="53" spans="1:16" ht="15" customHeight="1">
      <c r="A53" s="862"/>
      <c r="B53" s="863"/>
      <c r="C53" s="1034"/>
      <c r="D53" s="1022" t="s">
        <v>6</v>
      </c>
      <c r="E53" s="871" t="s">
        <v>56</v>
      </c>
      <c r="F53" s="643" t="s">
        <v>97</v>
      </c>
      <c r="G53" s="979" t="s">
        <v>143</v>
      </c>
      <c r="H53" s="42" t="s">
        <v>21</v>
      </c>
      <c r="I53" s="660">
        <v>152.69999999999999</v>
      </c>
      <c r="J53" s="660"/>
      <c r="K53" s="660"/>
      <c r="L53" s="18" t="s">
        <v>42</v>
      </c>
      <c r="M53" s="95">
        <v>100</v>
      </c>
      <c r="N53" s="41"/>
      <c r="O53" s="69"/>
    </row>
    <row r="54" spans="1:16" ht="15" customHeight="1">
      <c r="A54" s="862"/>
      <c r="B54" s="863"/>
      <c r="C54" s="1034"/>
      <c r="D54" s="1022"/>
      <c r="E54" s="874"/>
      <c r="F54" s="651" t="s">
        <v>120</v>
      </c>
      <c r="G54" s="979"/>
      <c r="H54" s="42"/>
      <c r="I54" s="660"/>
      <c r="J54" s="660"/>
      <c r="K54" s="660"/>
      <c r="L54" s="18"/>
      <c r="M54" s="95"/>
      <c r="N54" s="41"/>
      <c r="O54" s="69"/>
    </row>
    <row r="55" spans="1:16" ht="15" customHeight="1">
      <c r="A55" s="862"/>
      <c r="B55" s="863"/>
      <c r="C55" s="1034"/>
      <c r="D55" s="1022"/>
      <c r="E55" s="874"/>
      <c r="F55" s="694" t="s">
        <v>68</v>
      </c>
      <c r="G55" s="979"/>
      <c r="H55" s="42"/>
      <c r="I55" s="660"/>
      <c r="J55" s="52"/>
      <c r="K55" s="52"/>
      <c r="L55" s="18"/>
      <c r="M55" s="95"/>
      <c r="N55" s="41"/>
      <c r="O55" s="69"/>
    </row>
    <row r="56" spans="1:16" ht="15" customHeight="1">
      <c r="A56" s="862"/>
      <c r="B56" s="863"/>
      <c r="C56" s="1034"/>
      <c r="D56" s="1022"/>
      <c r="E56" s="874"/>
      <c r="F56" s="651"/>
      <c r="G56" s="979"/>
      <c r="H56" s="42" t="s">
        <v>49</v>
      </c>
      <c r="I56" s="734">
        <f>205.3</f>
        <v>205.3</v>
      </c>
      <c r="J56" s="52"/>
      <c r="K56" s="52"/>
      <c r="L56" s="18"/>
      <c r="M56" s="95"/>
      <c r="N56" s="41"/>
      <c r="O56" s="69"/>
    </row>
    <row r="57" spans="1:16" ht="15" customHeight="1">
      <c r="A57" s="862"/>
      <c r="B57" s="863"/>
      <c r="C57" s="1034"/>
      <c r="D57" s="1022"/>
      <c r="E57" s="874"/>
      <c r="F57" s="651"/>
      <c r="G57" s="979"/>
      <c r="H57" s="42" t="s">
        <v>75</v>
      </c>
      <c r="I57" s="660">
        <v>54.6</v>
      </c>
      <c r="J57" s="52"/>
      <c r="K57" s="52"/>
      <c r="L57" s="18"/>
      <c r="M57" s="95"/>
      <c r="N57" s="41"/>
      <c r="O57" s="69"/>
    </row>
    <row r="58" spans="1:16" ht="15" customHeight="1">
      <c r="A58" s="862"/>
      <c r="B58" s="863"/>
      <c r="C58" s="1035"/>
      <c r="D58" s="1023"/>
      <c r="E58" s="904"/>
      <c r="F58" s="324"/>
      <c r="G58" s="1021"/>
      <c r="H58" s="45" t="s">
        <v>76</v>
      </c>
      <c r="I58" s="703">
        <v>4.8</v>
      </c>
      <c r="J58" s="51"/>
      <c r="K58" s="51"/>
      <c r="L58" s="641"/>
      <c r="M58" s="218"/>
      <c r="N58" s="66"/>
      <c r="O58" s="73"/>
    </row>
    <row r="59" spans="1:16" ht="26.25" customHeight="1">
      <c r="A59" s="862"/>
      <c r="B59" s="863"/>
      <c r="C59" s="675"/>
      <c r="D59" s="665" t="s">
        <v>23</v>
      </c>
      <c r="E59" s="875" t="s">
        <v>69</v>
      </c>
      <c r="F59" s="355" t="s">
        <v>68</v>
      </c>
      <c r="G59" s="980" t="s">
        <v>170</v>
      </c>
      <c r="H59" s="16" t="s">
        <v>21</v>
      </c>
      <c r="I59" s="323"/>
      <c r="J59" s="323">
        <v>12</v>
      </c>
      <c r="K59" s="323">
        <v>12</v>
      </c>
      <c r="L59" s="280" t="s">
        <v>81</v>
      </c>
      <c r="M59" s="94">
        <v>1</v>
      </c>
      <c r="N59" s="94"/>
      <c r="O59" s="219"/>
      <c r="P59" s="129"/>
    </row>
    <row r="60" spans="1:16" ht="26.25" customHeight="1">
      <c r="A60" s="862"/>
      <c r="B60" s="863"/>
      <c r="C60" s="675"/>
      <c r="D60" s="673"/>
      <c r="E60" s="876"/>
      <c r="F60" s="329" t="s">
        <v>120</v>
      </c>
      <c r="G60" s="979"/>
      <c r="H60" s="739" t="s">
        <v>49</v>
      </c>
      <c r="I60" s="736">
        <v>38</v>
      </c>
      <c r="J60" s="660"/>
      <c r="K60" s="660"/>
      <c r="L60" s="117" t="s">
        <v>71</v>
      </c>
      <c r="M60" s="116">
        <v>1</v>
      </c>
      <c r="N60" s="130">
        <v>1</v>
      </c>
      <c r="O60" s="147"/>
      <c r="P60" s="129"/>
    </row>
    <row r="61" spans="1:16" ht="29.25" customHeight="1">
      <c r="A61" s="862"/>
      <c r="B61" s="863"/>
      <c r="C61" s="274" t="s">
        <v>82</v>
      </c>
      <c r="D61" s="666"/>
      <c r="E61" s="877"/>
      <c r="F61" s="444"/>
      <c r="G61" s="1021"/>
      <c r="H61" s="740"/>
      <c r="I61" s="737"/>
      <c r="J61" s="661"/>
      <c r="K61" s="661"/>
      <c r="L61" s="276" t="s">
        <v>70</v>
      </c>
      <c r="M61" s="277"/>
      <c r="N61" s="278"/>
      <c r="O61" s="279">
        <v>1</v>
      </c>
    </row>
    <row r="62" spans="1:16" ht="16.5" customHeight="1" thickBot="1">
      <c r="A62" s="862"/>
      <c r="B62" s="863"/>
      <c r="C62" s="182"/>
      <c r="D62" s="186"/>
      <c r="E62" s="220"/>
      <c r="F62" s="221"/>
      <c r="G62" s="226"/>
      <c r="H62" s="222" t="s">
        <v>5</v>
      </c>
      <c r="I62" s="70">
        <f t="shared" ref="I62:K62" si="0">SUM(I50:I61)</f>
        <v>545.29999999999995</v>
      </c>
      <c r="J62" s="70">
        <f t="shared" si="0"/>
        <v>12</v>
      </c>
      <c r="K62" s="70">
        <f t="shared" si="0"/>
        <v>12</v>
      </c>
      <c r="L62" s="223"/>
      <c r="M62" s="224"/>
      <c r="N62" s="224"/>
      <c r="O62" s="225"/>
    </row>
    <row r="63" spans="1:16" ht="15.75" customHeight="1" thickBot="1">
      <c r="A63" s="13" t="s">
        <v>4</v>
      </c>
      <c r="B63" s="5" t="s">
        <v>4</v>
      </c>
      <c r="C63" s="887" t="s">
        <v>7</v>
      </c>
      <c r="D63" s="888"/>
      <c r="E63" s="888"/>
      <c r="F63" s="888"/>
      <c r="G63" s="888"/>
      <c r="H63" s="888"/>
      <c r="I63" s="25">
        <f>I62+I47</f>
        <v>1421.9</v>
      </c>
      <c r="J63" s="46">
        <f>J62+J47</f>
        <v>318</v>
      </c>
      <c r="K63" s="46">
        <f>K62+K47</f>
        <v>318</v>
      </c>
      <c r="L63" s="87"/>
      <c r="M63" s="88"/>
      <c r="N63" s="88"/>
      <c r="O63" s="33"/>
    </row>
    <row r="64" spans="1:16" ht="15" customHeight="1" thickBot="1">
      <c r="A64" s="13" t="s">
        <v>4</v>
      </c>
      <c r="B64" s="5" t="s">
        <v>6</v>
      </c>
      <c r="C64" s="889" t="s">
        <v>127</v>
      </c>
      <c r="D64" s="890"/>
      <c r="E64" s="890"/>
      <c r="F64" s="890"/>
      <c r="G64" s="890"/>
      <c r="H64" s="890"/>
      <c r="I64" s="890"/>
      <c r="J64" s="890"/>
      <c r="K64" s="890"/>
      <c r="L64" s="890"/>
      <c r="M64" s="650"/>
      <c r="N64" s="650"/>
      <c r="O64" s="31"/>
    </row>
    <row r="65" spans="1:17" ht="18" customHeight="1">
      <c r="A65" s="644" t="s">
        <v>4</v>
      </c>
      <c r="B65" s="645" t="s">
        <v>6</v>
      </c>
      <c r="C65" s="270" t="s">
        <v>4</v>
      </c>
      <c r="D65" s="673"/>
      <c r="E65" s="892" t="s">
        <v>123</v>
      </c>
      <c r="F65" s="329" t="s">
        <v>68</v>
      </c>
      <c r="G65" s="281"/>
      <c r="H65" s="321" t="s">
        <v>21</v>
      </c>
      <c r="I65" s="660"/>
      <c r="J65" s="660"/>
      <c r="K65" s="660"/>
      <c r="L65" s="271"/>
      <c r="M65" s="273"/>
      <c r="N65" s="273"/>
      <c r="O65" s="124"/>
      <c r="Q65" s="733"/>
    </row>
    <row r="66" spans="1:17" ht="21.75" customHeight="1">
      <c r="A66" s="644"/>
      <c r="B66" s="645"/>
      <c r="C66" s="270"/>
      <c r="D66" s="673"/>
      <c r="E66" s="872"/>
      <c r="F66" s="330"/>
      <c r="G66" s="663"/>
      <c r="H66" s="42" t="s">
        <v>49</v>
      </c>
      <c r="I66" s="660"/>
      <c r="J66" s="660"/>
      <c r="K66" s="660"/>
      <c r="L66" s="272"/>
      <c r="M66" s="273"/>
      <c r="N66" s="273"/>
      <c r="O66" s="124"/>
    </row>
    <row r="67" spans="1:17" ht="14.25" customHeight="1">
      <c r="A67" s="644"/>
      <c r="B67" s="645"/>
      <c r="C67" s="1014"/>
      <c r="D67" s="58" t="s">
        <v>4</v>
      </c>
      <c r="E67" s="871" t="s">
        <v>121</v>
      </c>
      <c r="F67" s="1005" t="s">
        <v>95</v>
      </c>
      <c r="G67" s="980" t="s">
        <v>170</v>
      </c>
      <c r="H67" s="16" t="s">
        <v>21</v>
      </c>
      <c r="I67" s="323">
        <v>386.3</v>
      </c>
      <c r="J67" s="323">
        <v>548.29999999999995</v>
      </c>
      <c r="K67" s="323">
        <v>563.70000000000005</v>
      </c>
      <c r="L67" s="249" t="s">
        <v>106</v>
      </c>
      <c r="M67" s="47">
        <v>5</v>
      </c>
      <c r="N67" s="59">
        <v>5</v>
      </c>
      <c r="O67" s="50">
        <v>5</v>
      </c>
    </row>
    <row r="68" spans="1:17" ht="27" customHeight="1">
      <c r="A68" s="644"/>
      <c r="B68" s="645"/>
      <c r="C68" s="1015"/>
      <c r="D68" s="647"/>
      <c r="E68" s="874"/>
      <c r="F68" s="1005"/>
      <c r="G68" s="979"/>
      <c r="H68" s="42" t="s">
        <v>49</v>
      </c>
      <c r="I68" s="660">
        <v>10.9</v>
      </c>
      <c r="J68" s="660"/>
      <c r="K68" s="660"/>
      <c r="L68" s="163" t="s">
        <v>107</v>
      </c>
      <c r="M68" s="118">
        <v>5</v>
      </c>
      <c r="N68" s="127">
        <v>5</v>
      </c>
      <c r="O68" s="119">
        <v>5</v>
      </c>
      <c r="P68" s="896"/>
    </row>
    <row r="69" spans="1:17" ht="28.5" customHeight="1">
      <c r="A69" s="644"/>
      <c r="B69" s="645"/>
      <c r="C69" s="1015"/>
      <c r="D69" s="647"/>
      <c r="E69" s="874"/>
      <c r="F69" s="1005"/>
      <c r="G69" s="979"/>
      <c r="H69" s="42"/>
      <c r="I69" s="656"/>
      <c r="J69" s="660"/>
      <c r="K69" s="660"/>
      <c r="L69" s="117" t="s">
        <v>153</v>
      </c>
      <c r="M69" s="118">
        <v>2</v>
      </c>
      <c r="N69" s="252">
        <v>3</v>
      </c>
      <c r="O69" s="253">
        <v>3</v>
      </c>
      <c r="P69" s="896"/>
    </row>
    <row r="70" spans="1:17" ht="28.5" customHeight="1">
      <c r="A70" s="644"/>
      <c r="B70" s="645"/>
      <c r="C70" s="1015"/>
      <c r="D70" s="647"/>
      <c r="E70" s="874"/>
      <c r="F70" s="1005"/>
      <c r="G70" s="979"/>
      <c r="H70" s="42"/>
      <c r="I70" s="656"/>
      <c r="J70" s="660"/>
      <c r="K70" s="660"/>
      <c r="L70" s="117" t="s">
        <v>108</v>
      </c>
      <c r="M70" s="118">
        <v>1</v>
      </c>
      <c r="N70" s="252">
        <v>1</v>
      </c>
      <c r="O70" s="253">
        <v>1</v>
      </c>
      <c r="P70" s="896"/>
    </row>
    <row r="71" spans="1:17" ht="39.75" customHeight="1">
      <c r="A71" s="644"/>
      <c r="B71" s="645"/>
      <c r="C71" s="1015"/>
      <c r="D71" s="647"/>
      <c r="E71" s="874"/>
      <c r="F71" s="1005"/>
      <c r="G71" s="340"/>
      <c r="H71" s="42"/>
      <c r="I71" s="656"/>
      <c r="J71" s="660"/>
      <c r="K71" s="660"/>
      <c r="L71" s="250" t="s">
        <v>109</v>
      </c>
      <c r="M71" s="118">
        <v>1</v>
      </c>
      <c r="N71" s="252">
        <v>1</v>
      </c>
      <c r="O71" s="253">
        <v>1</v>
      </c>
      <c r="P71" s="896"/>
    </row>
    <row r="72" spans="1:17" ht="69" customHeight="1">
      <c r="A72" s="644"/>
      <c r="B72" s="645"/>
      <c r="C72" s="1016"/>
      <c r="D72" s="17"/>
      <c r="E72" s="872"/>
      <c r="F72" s="1006"/>
      <c r="G72" s="340"/>
      <c r="H72" s="45"/>
      <c r="I72" s="657"/>
      <c r="J72" s="661"/>
      <c r="K72" s="661"/>
      <c r="L72" s="251" t="s">
        <v>155</v>
      </c>
      <c r="M72" s="254">
        <v>60</v>
      </c>
      <c r="N72" s="255">
        <v>60</v>
      </c>
      <c r="O72" s="256">
        <v>60</v>
      </c>
      <c r="P72" s="896"/>
    </row>
    <row r="73" spans="1:17" ht="15.75" customHeight="1">
      <c r="A73" s="862"/>
      <c r="B73" s="863"/>
      <c r="C73" s="1007"/>
      <c r="D73" s="1011" t="s">
        <v>6</v>
      </c>
      <c r="E73" s="867" t="s">
        <v>98</v>
      </c>
      <c r="F73" s="670" t="s">
        <v>120</v>
      </c>
      <c r="G73" s="980" t="s">
        <v>170</v>
      </c>
      <c r="H73" s="98" t="s">
        <v>21</v>
      </c>
      <c r="I73" s="660">
        <v>81.900000000000006</v>
      </c>
      <c r="J73" s="660">
        <v>81.900000000000006</v>
      </c>
      <c r="K73" s="660">
        <v>105.2</v>
      </c>
      <c r="L73" s="243" t="s">
        <v>83</v>
      </c>
      <c r="M73" s="244" t="s">
        <v>84</v>
      </c>
      <c r="N73" s="245" t="s">
        <v>84</v>
      </c>
      <c r="O73" s="248" t="s">
        <v>84</v>
      </c>
    </row>
    <row r="74" spans="1:17" ht="27" customHeight="1">
      <c r="A74" s="862"/>
      <c r="B74" s="863"/>
      <c r="C74" s="1008"/>
      <c r="D74" s="1012"/>
      <c r="E74" s="867"/>
      <c r="F74" s="664" t="s">
        <v>97</v>
      </c>
      <c r="G74" s="979"/>
      <c r="H74" s="98"/>
      <c r="I74" s="656"/>
      <c r="J74" s="660"/>
      <c r="K74" s="660"/>
      <c r="L74" s="163" t="s">
        <v>85</v>
      </c>
      <c r="M74" s="165">
        <v>12</v>
      </c>
      <c r="N74" s="166">
        <v>12</v>
      </c>
      <c r="O74" s="167">
        <v>12</v>
      </c>
    </row>
    <row r="75" spans="1:17" ht="26.25" customHeight="1">
      <c r="A75" s="862"/>
      <c r="B75" s="863"/>
      <c r="C75" s="1008"/>
      <c r="D75" s="1012"/>
      <c r="E75" s="867"/>
      <c r="F75" s="664" t="s">
        <v>68</v>
      </c>
      <c r="G75" s="979"/>
      <c r="H75" s="98"/>
      <c r="I75" s="656"/>
      <c r="J75" s="660"/>
      <c r="K75" s="660"/>
      <c r="L75" s="163" t="s">
        <v>86</v>
      </c>
      <c r="M75" s="228" t="s">
        <v>94</v>
      </c>
      <c r="N75" s="166" t="s">
        <v>94</v>
      </c>
      <c r="O75" s="167" t="s">
        <v>94</v>
      </c>
    </row>
    <row r="76" spans="1:17" ht="27" customHeight="1">
      <c r="A76" s="862"/>
      <c r="B76" s="863"/>
      <c r="C76" s="1009"/>
      <c r="D76" s="1013"/>
      <c r="E76" s="867"/>
      <c r="F76" s="459"/>
      <c r="G76" s="979"/>
      <c r="H76" s="98"/>
      <c r="I76" s="656"/>
      <c r="J76" s="660"/>
      <c r="K76" s="660"/>
      <c r="L76" s="236" t="s">
        <v>87</v>
      </c>
      <c r="M76" s="168" t="s">
        <v>88</v>
      </c>
      <c r="N76" s="169" t="s">
        <v>88</v>
      </c>
      <c r="O76" s="211" t="s">
        <v>88</v>
      </c>
    </row>
    <row r="77" spans="1:17" ht="27.75" customHeight="1">
      <c r="A77" s="868"/>
      <c r="B77" s="863"/>
      <c r="C77" s="1003"/>
      <c r="D77" s="58" t="s">
        <v>23</v>
      </c>
      <c r="E77" s="871" t="s">
        <v>89</v>
      </c>
      <c r="F77" s="651" t="s">
        <v>120</v>
      </c>
      <c r="G77" s="738"/>
      <c r="H77" s="16" t="s">
        <v>21</v>
      </c>
      <c r="I77" s="302">
        <v>81.599999999999994</v>
      </c>
      <c r="J77" s="323">
        <v>78</v>
      </c>
      <c r="K77" s="323">
        <v>78</v>
      </c>
      <c r="L77" s="176" t="s">
        <v>90</v>
      </c>
      <c r="M77" s="177">
        <v>1</v>
      </c>
      <c r="N77" s="178">
        <v>1</v>
      </c>
      <c r="O77" s="179">
        <v>1</v>
      </c>
    </row>
    <row r="78" spans="1:17" ht="18.75" customHeight="1">
      <c r="A78" s="868"/>
      <c r="B78" s="863"/>
      <c r="C78" s="1004"/>
      <c r="D78" s="17"/>
      <c r="E78" s="872"/>
      <c r="F78" s="652" t="s">
        <v>68</v>
      </c>
      <c r="G78" s="282"/>
      <c r="H78" s="45"/>
      <c r="I78" s="798"/>
      <c r="J78" s="661"/>
      <c r="K78" s="661"/>
      <c r="L78" s="267" t="s">
        <v>169</v>
      </c>
      <c r="M78" s="268">
        <v>7</v>
      </c>
      <c r="N78" s="180">
        <v>7</v>
      </c>
      <c r="O78" s="181">
        <v>7</v>
      </c>
    </row>
    <row r="79" spans="1:17" ht="20.25" customHeight="1">
      <c r="A79" s="646"/>
      <c r="B79" s="238"/>
      <c r="C79" s="1017"/>
      <c r="D79" s="665" t="s">
        <v>99</v>
      </c>
      <c r="E79" s="875" t="s">
        <v>103</v>
      </c>
      <c r="F79" s="466" t="s">
        <v>120</v>
      </c>
      <c r="G79" s="735"/>
      <c r="H79" s="239" t="s">
        <v>21</v>
      </c>
      <c r="I79" s="699">
        <f>14.9</f>
        <v>14.9</v>
      </c>
      <c r="J79" s="240">
        <f>101.8-50</f>
        <v>51.8</v>
      </c>
      <c r="K79" s="240">
        <f>178.6-50</f>
        <v>128.6</v>
      </c>
      <c r="L79" s="175" t="s">
        <v>148</v>
      </c>
      <c r="M79" s="801" t="s">
        <v>112</v>
      </c>
      <c r="N79" s="286" t="s">
        <v>119</v>
      </c>
      <c r="O79" s="287" t="s">
        <v>119</v>
      </c>
      <c r="P79" s="162"/>
    </row>
    <row r="80" spans="1:17" ht="15" customHeight="1">
      <c r="A80" s="644"/>
      <c r="B80" s="645"/>
      <c r="C80" s="1018"/>
      <c r="D80" s="673"/>
      <c r="E80" s="879"/>
      <c r="F80" s="467" t="s">
        <v>97</v>
      </c>
      <c r="G80" s="735"/>
      <c r="H80" s="321"/>
      <c r="I80" s="799"/>
      <c r="J80" s="660"/>
      <c r="K80" s="660"/>
      <c r="L80" s="854" t="s">
        <v>104</v>
      </c>
      <c r="M80" s="802">
        <v>10</v>
      </c>
      <c r="N80" s="49">
        <v>10</v>
      </c>
      <c r="O80" s="79">
        <v>10</v>
      </c>
      <c r="P80" s="162"/>
    </row>
    <row r="81" spans="1:16" ht="14.25" customHeight="1">
      <c r="A81" s="646"/>
      <c r="B81" s="645"/>
      <c r="C81" s="1018"/>
      <c r="D81" s="673"/>
      <c r="E81" s="648"/>
      <c r="F81" s="467" t="s">
        <v>68</v>
      </c>
      <c r="G81" s="735"/>
      <c r="H81" s="321" t="s">
        <v>49</v>
      </c>
      <c r="I81" s="22">
        <v>15</v>
      </c>
      <c r="J81" s="660"/>
      <c r="K81" s="660"/>
      <c r="L81" s="855"/>
      <c r="M81" s="802"/>
      <c r="N81" s="49"/>
      <c r="O81" s="79"/>
      <c r="P81" s="162"/>
    </row>
    <row r="82" spans="1:16" ht="26.25" customHeight="1">
      <c r="A82" s="646"/>
      <c r="B82" s="238"/>
      <c r="C82" s="1019"/>
      <c r="D82" s="673"/>
      <c r="E82" s="649"/>
      <c r="F82" s="459"/>
      <c r="G82" s="735"/>
      <c r="H82" s="659"/>
      <c r="I82" s="23"/>
      <c r="J82" s="661"/>
      <c r="K82" s="661"/>
      <c r="L82" s="242" t="s">
        <v>105</v>
      </c>
      <c r="M82" s="803" t="s">
        <v>55</v>
      </c>
      <c r="N82" s="246" t="s">
        <v>55</v>
      </c>
      <c r="O82" s="247" t="s">
        <v>55</v>
      </c>
      <c r="P82" s="162"/>
    </row>
    <row r="83" spans="1:16" ht="19.5" customHeight="1">
      <c r="A83" s="646"/>
      <c r="B83" s="645"/>
      <c r="C83" s="270"/>
      <c r="D83" s="665" t="s">
        <v>100</v>
      </c>
      <c r="E83" s="856" t="s">
        <v>122</v>
      </c>
      <c r="F83" s="697"/>
      <c r="G83" s="980" t="s">
        <v>170</v>
      </c>
      <c r="H83" s="481" t="s">
        <v>21</v>
      </c>
      <c r="I83" s="656">
        <v>6.1</v>
      </c>
      <c r="J83" s="656">
        <f>14.5+4.9</f>
        <v>19.399999999999999</v>
      </c>
      <c r="K83" s="660"/>
      <c r="L83" s="187" t="s">
        <v>92</v>
      </c>
      <c r="M83" s="198"/>
      <c r="N83" s="199">
        <v>1</v>
      </c>
      <c r="O83" s="200"/>
    </row>
    <row r="84" spans="1:16" ht="37.5" customHeight="1">
      <c r="A84" s="646"/>
      <c r="B84" s="645"/>
      <c r="C84" s="270"/>
      <c r="D84" s="666"/>
      <c r="E84" s="857"/>
      <c r="F84" s="698"/>
      <c r="G84" s="979"/>
      <c r="H84" s="191" t="s">
        <v>52</v>
      </c>
      <c r="I84" s="192">
        <v>34.6</v>
      </c>
      <c r="J84" s="193"/>
      <c r="K84" s="192"/>
      <c r="L84" s="194"/>
      <c r="M84" s="195"/>
      <c r="N84" s="196"/>
      <c r="O84" s="197"/>
    </row>
    <row r="85" spans="1:16" ht="19.5" customHeight="1">
      <c r="A85" s="646"/>
      <c r="B85" s="645"/>
      <c r="C85" s="270"/>
      <c r="D85" s="665" t="s">
        <v>101</v>
      </c>
      <c r="E85" s="856" t="s">
        <v>156</v>
      </c>
      <c r="F85" s="860" t="s">
        <v>68</v>
      </c>
      <c r="G85" s="979"/>
      <c r="H85" s="322" t="s">
        <v>21</v>
      </c>
      <c r="I85" s="747">
        <f>1.8-0.6</f>
        <v>1.2</v>
      </c>
      <c r="J85" s="302">
        <v>11.9</v>
      </c>
      <c r="K85" s="323"/>
      <c r="L85" s="187" t="s">
        <v>92</v>
      </c>
      <c r="M85" s="188"/>
      <c r="N85" s="189">
        <v>1</v>
      </c>
      <c r="O85" s="190"/>
    </row>
    <row r="86" spans="1:16" ht="60.75" customHeight="1">
      <c r="A86" s="646"/>
      <c r="B86" s="645"/>
      <c r="C86" s="270"/>
      <c r="D86" s="666"/>
      <c r="E86" s="857"/>
      <c r="F86" s="861"/>
      <c r="G86" s="979"/>
      <c r="H86" s="482" t="s">
        <v>52</v>
      </c>
      <c r="I86" s="703">
        <f>10.1-3.3</f>
        <v>6.8</v>
      </c>
      <c r="J86" s="193"/>
      <c r="K86" s="192"/>
      <c r="L86" s="194"/>
      <c r="M86" s="195"/>
      <c r="N86" s="196"/>
      <c r="O86" s="197"/>
    </row>
    <row r="87" spans="1:16" s="3" customFormat="1" ht="22.5" customHeight="1">
      <c r="A87" s="303"/>
      <c r="B87" s="304"/>
      <c r="C87" s="305"/>
      <c r="D87" s="673" t="s">
        <v>113</v>
      </c>
      <c r="E87" s="843" t="s">
        <v>157</v>
      </c>
      <c r="F87" s="318"/>
      <c r="G87" s="320"/>
      <c r="H87" s="306"/>
      <c r="I87" s="308"/>
      <c r="J87" s="307"/>
      <c r="K87" s="307"/>
      <c r="L87" s="271" t="s">
        <v>128</v>
      </c>
      <c r="M87" s="309">
        <v>1</v>
      </c>
      <c r="N87" s="310"/>
      <c r="O87" s="311"/>
    </row>
    <row r="88" spans="1:16" s="3" customFormat="1" ht="30" customHeight="1">
      <c r="A88" s="303"/>
      <c r="B88" s="304"/>
      <c r="C88" s="305"/>
      <c r="D88" s="666"/>
      <c r="E88" s="1010"/>
      <c r="F88" s="319"/>
      <c r="G88" s="695"/>
      <c r="H88" s="312"/>
      <c r="I88" s="313"/>
      <c r="J88" s="313"/>
      <c r="K88" s="313"/>
      <c r="L88" s="314"/>
      <c r="M88" s="696"/>
      <c r="N88" s="316"/>
      <c r="O88" s="317"/>
    </row>
    <row r="89" spans="1:16" s="15" customFormat="1" ht="16.5" customHeight="1" thickBot="1">
      <c r="A89" s="14"/>
      <c r="B89" s="171"/>
      <c r="C89" s="61"/>
      <c r="D89" s="62"/>
      <c r="E89" s="63"/>
      <c r="F89" s="64"/>
      <c r="G89" s="65"/>
      <c r="H89" s="40" t="s">
        <v>5</v>
      </c>
      <c r="I89" s="37">
        <f>SUM(I67:I88)</f>
        <v>639.29999999999995</v>
      </c>
      <c r="J89" s="37">
        <f>SUM(J67:J88)</f>
        <v>791.3</v>
      </c>
      <c r="K89" s="37">
        <f>SUM(K67:K88)</f>
        <v>875.5</v>
      </c>
      <c r="L89" s="172"/>
      <c r="M89" s="173"/>
      <c r="N89" s="173"/>
      <c r="O89" s="174"/>
    </row>
    <row r="90" spans="1:16" ht="14.25" customHeight="1" thickBot="1">
      <c r="A90" s="209" t="s">
        <v>4</v>
      </c>
      <c r="B90" s="210" t="s">
        <v>6</v>
      </c>
      <c r="C90" s="845" t="s">
        <v>7</v>
      </c>
      <c r="D90" s="846"/>
      <c r="E90" s="846"/>
      <c r="F90" s="846"/>
      <c r="G90" s="846"/>
      <c r="H90" s="846"/>
      <c r="I90" s="25">
        <f t="shared" ref="I90:K90" si="1">I89</f>
        <v>639.29999999999995</v>
      </c>
      <c r="J90" s="25">
        <f t="shared" si="1"/>
        <v>791.3</v>
      </c>
      <c r="K90" s="25">
        <f t="shared" si="1"/>
        <v>875.5</v>
      </c>
      <c r="L90" s="201"/>
      <c r="M90" s="202"/>
      <c r="N90" s="202"/>
      <c r="O90" s="203"/>
    </row>
    <row r="91" spans="1:16" ht="14.25" customHeight="1" thickBot="1">
      <c r="A91" s="13" t="s">
        <v>4</v>
      </c>
      <c r="B91" s="848" t="s">
        <v>8</v>
      </c>
      <c r="C91" s="849"/>
      <c r="D91" s="849"/>
      <c r="E91" s="849"/>
      <c r="F91" s="849"/>
      <c r="G91" s="849"/>
      <c r="H91" s="849"/>
      <c r="I91" s="26">
        <f>I90+I63</f>
        <v>2061.1999999999998</v>
      </c>
      <c r="J91" s="26">
        <f>J90+J63</f>
        <v>1109.3</v>
      </c>
      <c r="K91" s="26">
        <f>K90+K63</f>
        <v>1193.5</v>
      </c>
      <c r="L91" s="85"/>
      <c r="M91" s="86"/>
      <c r="N91" s="86"/>
      <c r="O91" s="32"/>
    </row>
    <row r="92" spans="1:16" ht="14.25" customHeight="1" thickBot="1">
      <c r="A92" s="204" t="s">
        <v>4</v>
      </c>
      <c r="B92" s="850" t="s">
        <v>16</v>
      </c>
      <c r="C92" s="851"/>
      <c r="D92" s="851"/>
      <c r="E92" s="851"/>
      <c r="F92" s="851"/>
      <c r="G92" s="851"/>
      <c r="H92" s="851"/>
      <c r="I92" s="205">
        <f t="shared" ref="I92:K92" si="2">I91</f>
        <v>2061.1999999999998</v>
      </c>
      <c r="J92" s="205">
        <f t="shared" si="2"/>
        <v>1109.3</v>
      </c>
      <c r="K92" s="205">
        <f t="shared" si="2"/>
        <v>1193.5</v>
      </c>
      <c r="L92" s="206"/>
      <c r="M92" s="207"/>
      <c r="N92" s="207"/>
      <c r="O92" s="208"/>
    </row>
    <row r="93" spans="1:16" s="6" customFormat="1" ht="17.25" customHeight="1">
      <c r="A93" s="1001" t="s">
        <v>160</v>
      </c>
      <c r="B93" s="1002"/>
      <c r="C93" s="1002"/>
      <c r="D93" s="1002"/>
      <c r="E93" s="1002"/>
      <c r="F93" s="1002"/>
      <c r="G93" s="1002"/>
      <c r="H93" s="1002"/>
      <c r="I93" s="1002"/>
      <c r="J93" s="1002"/>
      <c r="K93" s="1002"/>
      <c r="L93" s="1002"/>
      <c r="M93" s="140"/>
      <c r="N93" s="140"/>
      <c r="O93" s="140"/>
    </row>
    <row r="94" spans="1:16" s="6" customFormat="1" ht="17.25" customHeight="1">
      <c r="A94" s="852"/>
      <c r="B94" s="852"/>
      <c r="C94" s="852"/>
      <c r="D94" s="852"/>
      <c r="E94" s="852"/>
      <c r="F94" s="852"/>
      <c r="G94" s="852"/>
      <c r="H94" s="852"/>
      <c r="I94" s="852"/>
      <c r="J94" s="852"/>
      <c r="K94" s="852"/>
      <c r="L94" s="852"/>
      <c r="M94" s="142"/>
      <c r="N94" s="142"/>
      <c r="O94" s="142"/>
    </row>
    <row r="95" spans="1:16" s="7" customFormat="1" ht="14.25" customHeight="1" thickBot="1">
      <c r="A95" s="853" t="s">
        <v>12</v>
      </c>
      <c r="B95" s="853"/>
      <c r="C95" s="853"/>
      <c r="D95" s="853"/>
      <c r="E95" s="853"/>
      <c r="F95" s="853"/>
      <c r="G95" s="853"/>
      <c r="H95" s="853"/>
      <c r="I95" s="141"/>
      <c r="J95" s="141"/>
      <c r="K95" s="141"/>
      <c r="L95" s="1"/>
      <c r="M95" s="1"/>
      <c r="N95" s="1"/>
      <c r="O95" s="1"/>
    </row>
    <row r="96" spans="1:16" ht="60" customHeight="1" thickBot="1">
      <c r="A96" s="831" t="s">
        <v>9</v>
      </c>
      <c r="B96" s="832"/>
      <c r="C96" s="832"/>
      <c r="D96" s="832"/>
      <c r="E96" s="832"/>
      <c r="F96" s="832"/>
      <c r="G96" s="832"/>
      <c r="H96" s="833"/>
      <c r="I96" s="102" t="s">
        <v>77</v>
      </c>
      <c r="J96" s="102" t="s">
        <v>63</v>
      </c>
      <c r="K96" s="102" t="s">
        <v>78</v>
      </c>
      <c r="L96" s="6"/>
      <c r="M96" s="6"/>
      <c r="N96" s="6"/>
      <c r="O96" s="6"/>
    </row>
    <row r="97" spans="1:15" ht="14.25" customHeight="1">
      <c r="A97" s="834" t="s">
        <v>13</v>
      </c>
      <c r="B97" s="835"/>
      <c r="C97" s="835"/>
      <c r="D97" s="835"/>
      <c r="E97" s="835"/>
      <c r="F97" s="835"/>
      <c r="G97" s="835"/>
      <c r="H97" s="836"/>
      <c r="I97" s="84">
        <f t="shared" ref="I97:K97" si="3">I98+I106+I104+I105</f>
        <v>1984.2</v>
      </c>
      <c r="J97" s="132">
        <f t="shared" ref="J97" si="4">J98+J106+J104+J105</f>
        <v>1109.3</v>
      </c>
      <c r="K97" s="132">
        <f t="shared" si="3"/>
        <v>1193.5</v>
      </c>
      <c r="L97" s="6"/>
      <c r="M97" s="6"/>
      <c r="N97" s="6"/>
      <c r="O97" s="6"/>
    </row>
    <row r="98" spans="1:15" s="15" customFormat="1" ht="14.25" customHeight="1">
      <c r="A98" s="837" t="s">
        <v>33</v>
      </c>
      <c r="B98" s="838"/>
      <c r="C98" s="838"/>
      <c r="D98" s="838"/>
      <c r="E98" s="838"/>
      <c r="F98" s="838"/>
      <c r="G98" s="838"/>
      <c r="H98" s="839"/>
      <c r="I98" s="19">
        <f>SUM(I99:I103)</f>
        <v>1623.2</v>
      </c>
      <c r="J98" s="19">
        <f>SUM(J99:J103)</f>
        <v>1109.3</v>
      </c>
      <c r="K98" s="19">
        <f>SUM(K99:K103)</f>
        <v>1193.5</v>
      </c>
      <c r="L98" s="6"/>
      <c r="M98" s="6"/>
      <c r="N98" s="6"/>
      <c r="O98" s="6"/>
    </row>
    <row r="99" spans="1:15" ht="14.25" customHeight="1">
      <c r="A99" s="840" t="s">
        <v>18</v>
      </c>
      <c r="B99" s="841"/>
      <c r="C99" s="841"/>
      <c r="D99" s="841"/>
      <c r="E99" s="841"/>
      <c r="F99" s="841"/>
      <c r="G99" s="841"/>
      <c r="H99" s="842"/>
      <c r="I99" s="24">
        <f>SUMIF(H12:H92,"SB",I12:I92)</f>
        <v>1029.9000000000001</v>
      </c>
      <c r="J99" s="24">
        <f>SUMIF(H12:H92,"SB",J12:J92)</f>
        <v>1109.3</v>
      </c>
      <c r="K99" s="24">
        <f>SUMIF(H12:H92,"SB",K12:K92)</f>
        <v>1193.5</v>
      </c>
      <c r="L99" s="6"/>
      <c r="M99" s="6"/>
      <c r="N99" s="6"/>
      <c r="O99" s="6"/>
    </row>
    <row r="100" spans="1:15" ht="29.25" customHeight="1">
      <c r="A100" s="840" t="s">
        <v>53</v>
      </c>
      <c r="B100" s="841"/>
      <c r="C100" s="841"/>
      <c r="D100" s="841"/>
      <c r="E100" s="841"/>
      <c r="F100" s="841"/>
      <c r="G100" s="841"/>
      <c r="H100" s="842"/>
      <c r="I100" s="24">
        <f>SUMIF(H12:H92,"SB(esA)",I12:I92)</f>
        <v>41.4</v>
      </c>
      <c r="J100" s="24">
        <f>SUMIF(H12:H92,"SB(esA)",J12:J92)</f>
        <v>0</v>
      </c>
      <c r="K100" s="24">
        <f>SUMIF(H12:H92,"SB(esA)",K12:K92)</f>
        <v>0</v>
      </c>
      <c r="L100" s="6"/>
      <c r="M100" s="6"/>
      <c r="N100" s="6"/>
      <c r="O100" s="6"/>
    </row>
    <row r="101" spans="1:15" ht="19.5" customHeight="1">
      <c r="A101" s="840" t="s">
        <v>161</v>
      </c>
      <c r="B101" s="841"/>
      <c r="C101" s="841"/>
      <c r="D101" s="841"/>
      <c r="E101" s="841"/>
      <c r="F101" s="841"/>
      <c r="G101" s="841"/>
      <c r="H101" s="842"/>
      <c r="I101" s="24">
        <f>SUMIF(H15:H92,"SB(es)",I15:I92)</f>
        <v>551.9</v>
      </c>
      <c r="J101" s="24">
        <f>SUMIF(H15:H92,"SB(es)",J15:J92)</f>
        <v>0</v>
      </c>
      <c r="K101" s="24">
        <f>SUMIF(H15:H92,"SB(es)",K15:K92)</f>
        <v>0</v>
      </c>
      <c r="M101" s="6"/>
      <c r="N101" s="6"/>
      <c r="O101" s="6"/>
    </row>
    <row r="102" spans="1:15" ht="14.25" customHeight="1">
      <c r="A102" s="818" t="s">
        <v>30</v>
      </c>
      <c r="B102" s="819"/>
      <c r="C102" s="819"/>
      <c r="D102" s="819"/>
      <c r="E102" s="819"/>
      <c r="F102" s="819"/>
      <c r="G102" s="819"/>
      <c r="H102" s="820"/>
      <c r="I102" s="24">
        <f>SUMIF(H15:H92,"SB(VB)",I15:I92)</f>
        <v>0</v>
      </c>
      <c r="J102" s="24">
        <f>SUMIF(H15:H92,"SB(VB)",J15:J92)</f>
        <v>0</v>
      </c>
      <c r="K102" s="24">
        <f>SUMIF(H15:H92,"SB(VB)",K15:K92)</f>
        <v>0</v>
      </c>
      <c r="M102" s="6"/>
      <c r="N102" s="6"/>
      <c r="O102" s="6"/>
    </row>
    <row r="103" spans="1:15" ht="14.25" customHeight="1">
      <c r="A103" s="818" t="s">
        <v>19</v>
      </c>
      <c r="B103" s="819"/>
      <c r="C103" s="819"/>
      <c r="D103" s="819"/>
      <c r="E103" s="819"/>
      <c r="F103" s="819"/>
      <c r="G103" s="819"/>
      <c r="H103" s="820"/>
      <c r="I103" s="24">
        <f>SUMIF(H12:H63,"SB(P)",I12:I63)</f>
        <v>0</v>
      </c>
      <c r="J103" s="24">
        <f>SUMIF(H16:H93,"SB(P)",J16:J93)</f>
        <v>0</v>
      </c>
      <c r="K103" s="24">
        <f>SUMIF(H16:H93,"SB(P)",K16:K93)</f>
        <v>0</v>
      </c>
      <c r="L103" s="10"/>
    </row>
    <row r="104" spans="1:15" ht="26.25" customHeight="1">
      <c r="A104" s="821" t="s">
        <v>73</v>
      </c>
      <c r="B104" s="822"/>
      <c r="C104" s="822"/>
      <c r="D104" s="822"/>
      <c r="E104" s="822"/>
      <c r="F104" s="822"/>
      <c r="G104" s="822"/>
      <c r="H104" s="823"/>
      <c r="I104" s="131">
        <f>SUMIF(H9:H92,"SB(esl)",I9:I92)</f>
        <v>54.6</v>
      </c>
      <c r="J104" s="131">
        <f>SUMIF(H9:H92,"SB(esl)",J9:J92)</f>
        <v>0</v>
      </c>
      <c r="K104" s="131">
        <f>SUMIF(H9:H92,"SB(esl)",K9:K92)</f>
        <v>0</v>
      </c>
      <c r="M104" s="6"/>
      <c r="N104" s="6"/>
      <c r="O104" s="6"/>
    </row>
    <row r="105" spans="1:15" ht="14.25" customHeight="1">
      <c r="A105" s="824" t="s">
        <v>74</v>
      </c>
      <c r="B105" s="825"/>
      <c r="C105" s="825"/>
      <c r="D105" s="825"/>
      <c r="E105" s="825"/>
      <c r="F105" s="825"/>
      <c r="G105" s="825"/>
      <c r="H105" s="826"/>
      <c r="I105" s="131">
        <f>SUMIF(H12:H92,"SB(VBl)",I12:I92)</f>
        <v>4.8</v>
      </c>
      <c r="J105" s="131">
        <f>SUMIF(H12:H92,"SB(VBl)",J12:J92)</f>
        <v>0</v>
      </c>
      <c r="K105" s="131">
        <f>SUMIF(H12:H92,"SB(VBl)",K12:K92)</f>
        <v>0</v>
      </c>
      <c r="M105" s="6"/>
      <c r="N105" s="6"/>
      <c r="O105" s="6"/>
    </row>
    <row r="106" spans="1:15" ht="15.75" customHeight="1">
      <c r="A106" s="824" t="s">
        <v>50</v>
      </c>
      <c r="B106" s="827"/>
      <c r="C106" s="827"/>
      <c r="D106" s="827"/>
      <c r="E106" s="827"/>
      <c r="F106" s="827"/>
      <c r="G106" s="138"/>
      <c r="H106" s="139"/>
      <c r="I106" s="21">
        <f>SUMIF(H12:H92,"sb(l)",I12:I92)</f>
        <v>301.60000000000002</v>
      </c>
      <c r="J106" s="21">
        <f>SUMIF(H12:H92,"sb(l)",J12:J92)</f>
        <v>0</v>
      </c>
      <c r="K106" s="21">
        <f>SUMIF(H12:H92,"sb(l)",K12:K92)</f>
        <v>0</v>
      </c>
      <c r="L106" s="10"/>
    </row>
    <row r="107" spans="1:15" ht="14.25" customHeight="1">
      <c r="A107" s="828" t="s">
        <v>14</v>
      </c>
      <c r="B107" s="829"/>
      <c r="C107" s="829"/>
      <c r="D107" s="829"/>
      <c r="E107" s="829"/>
      <c r="F107" s="829"/>
      <c r="G107" s="829"/>
      <c r="H107" s="830"/>
      <c r="I107" s="43">
        <f>I108+I110+I109</f>
        <v>77</v>
      </c>
      <c r="J107" s="43">
        <f>J108+J110+J109</f>
        <v>0</v>
      </c>
      <c r="K107" s="43">
        <f>K108+K110+K109</f>
        <v>0</v>
      </c>
    </row>
    <row r="108" spans="1:15" ht="14.25" customHeight="1">
      <c r="A108" s="805" t="s">
        <v>20</v>
      </c>
      <c r="B108" s="806"/>
      <c r="C108" s="806"/>
      <c r="D108" s="806"/>
      <c r="E108" s="806"/>
      <c r="F108" s="806"/>
      <c r="G108" s="806"/>
      <c r="H108" s="807"/>
      <c r="I108" s="20">
        <f>SUMIF(H12:H92,"ES",I12:I92)</f>
        <v>0</v>
      </c>
      <c r="J108" s="20">
        <f>SUMIF(H12:H92,"ES",J12:J92)</f>
        <v>0</v>
      </c>
      <c r="K108" s="20">
        <f>SUMIF(H12:H92,"ES",K12:K92)</f>
        <v>0</v>
      </c>
    </row>
    <row r="109" spans="1:15" ht="14.25" customHeight="1">
      <c r="A109" s="808" t="s">
        <v>57</v>
      </c>
      <c r="B109" s="809"/>
      <c r="C109" s="809"/>
      <c r="D109" s="809"/>
      <c r="E109" s="809"/>
      <c r="F109" s="809"/>
      <c r="G109" s="809"/>
      <c r="H109" s="810"/>
      <c r="I109" s="20">
        <f>SUMIF(H16:H93,"LRVB",I16:I93)</f>
        <v>0</v>
      </c>
      <c r="J109" s="115">
        <f>SUMIF(H28:H93,"LRVB",J28:J93)</f>
        <v>0</v>
      </c>
      <c r="K109" s="115">
        <f>SUMIF(H28:H99,"LRVB",K28:K99)</f>
        <v>0</v>
      </c>
    </row>
    <row r="110" spans="1:15" s="3" customFormat="1" ht="16.5" customHeight="1">
      <c r="A110" s="805" t="s">
        <v>43</v>
      </c>
      <c r="B110" s="806"/>
      <c r="C110" s="806"/>
      <c r="D110" s="806"/>
      <c r="E110" s="806"/>
      <c r="F110" s="806"/>
      <c r="G110" s="806"/>
      <c r="H110" s="807"/>
      <c r="I110" s="24">
        <f>SUMIF(H12:H92,"Kt",I12:I92)</f>
        <v>77</v>
      </c>
      <c r="J110" s="24">
        <f>SUMIF(H12:H92,"Kt",J12:J92)</f>
        <v>0</v>
      </c>
      <c r="K110" s="24">
        <f>SUMIF(H12:H92,"Kt",K12:K92)</f>
        <v>0</v>
      </c>
    </row>
    <row r="111" spans="1:15" s="3" customFormat="1" ht="18" customHeight="1" thickBot="1">
      <c r="A111" s="811" t="s">
        <v>15</v>
      </c>
      <c r="B111" s="812"/>
      <c r="C111" s="812"/>
      <c r="D111" s="812"/>
      <c r="E111" s="812"/>
      <c r="F111" s="812"/>
      <c r="G111" s="812"/>
      <c r="H111" s="813"/>
      <c r="I111" s="44">
        <f>SUM(I97,I107)</f>
        <v>2061.1999999999998</v>
      </c>
      <c r="J111" s="44">
        <f>SUM(J97,J107)</f>
        <v>1109.3</v>
      </c>
      <c r="K111" s="44">
        <f>SUM(K97,K107)</f>
        <v>1193.5</v>
      </c>
    </row>
    <row r="112" spans="1:15" s="3" customFormat="1">
      <c r="E112" s="6"/>
      <c r="F112" s="230"/>
      <c r="G112" s="72"/>
      <c r="H112" s="137"/>
      <c r="I112" s="6"/>
      <c r="J112" s="6"/>
      <c r="K112" s="6"/>
      <c r="L112" s="6"/>
    </row>
    <row r="113" spans="5:12" s="3" customFormat="1">
      <c r="E113" s="6"/>
      <c r="F113" s="230"/>
      <c r="G113" s="72"/>
      <c r="H113" s="137"/>
      <c r="I113" s="6"/>
      <c r="J113" s="6"/>
      <c r="K113" s="6"/>
      <c r="L113" s="6"/>
    </row>
    <row r="114" spans="5:12" s="3" customFormat="1">
      <c r="E114" s="6"/>
      <c r="F114" s="230"/>
      <c r="G114" s="72"/>
      <c r="H114" s="137"/>
      <c r="I114" s="6"/>
      <c r="J114" s="6"/>
      <c r="K114" s="6"/>
      <c r="L114" s="6"/>
    </row>
    <row r="115" spans="5:12" s="3" customFormat="1">
      <c r="F115" s="120"/>
      <c r="G115" s="4"/>
      <c r="H115" s="120"/>
    </row>
    <row r="116" spans="5:12" ht="48.75" customHeight="1"/>
    <row r="117" spans="5:12" ht="23.25">
      <c r="I117" s="227"/>
    </row>
  </sheetData>
  <mergeCells count="127">
    <mergeCell ref="L34:L35"/>
    <mergeCell ref="B11:N11"/>
    <mergeCell ref="P68:P72"/>
    <mergeCell ref="A9:L9"/>
    <mergeCell ref="A10:L10"/>
    <mergeCell ref="A53:A58"/>
    <mergeCell ref="B53:B58"/>
    <mergeCell ref="C53:C58"/>
    <mergeCell ref="C12:L12"/>
    <mergeCell ref="A15:A18"/>
    <mergeCell ref="B15:B18"/>
    <mergeCell ref="C15:C18"/>
    <mergeCell ref="D15:D18"/>
    <mergeCell ref="E15:E18"/>
    <mergeCell ref="F15:F18"/>
    <mergeCell ref="A19:A22"/>
    <mergeCell ref="B19:B22"/>
    <mergeCell ref="D19:D22"/>
    <mergeCell ref="E19:E22"/>
    <mergeCell ref="E43:E45"/>
    <mergeCell ref="G43:G45"/>
    <mergeCell ref="G53:G58"/>
    <mergeCell ref="K34:K35"/>
    <mergeCell ref="E13:E14"/>
    <mergeCell ref="L1:O1"/>
    <mergeCell ref="E2:L2"/>
    <mergeCell ref="A6:A8"/>
    <mergeCell ref="B6:B8"/>
    <mergeCell ref="C6:C8"/>
    <mergeCell ref="D6:D8"/>
    <mergeCell ref="E6:E8"/>
    <mergeCell ref="I6:I8"/>
    <mergeCell ref="L6:O6"/>
    <mergeCell ref="L7:L8"/>
    <mergeCell ref="M7:O7"/>
    <mergeCell ref="F6:F8"/>
    <mergeCell ref="G6:G8"/>
    <mergeCell ref="H6:H8"/>
    <mergeCell ref="J6:J8"/>
    <mergeCell ref="K6:K8"/>
    <mergeCell ref="E3:L3"/>
    <mergeCell ref="E4:L4"/>
    <mergeCell ref="L80:L81"/>
    <mergeCell ref="E67:E72"/>
    <mergeCell ref="F67:F72"/>
    <mergeCell ref="C73:C76"/>
    <mergeCell ref="E87:E88"/>
    <mergeCell ref="B91:H91"/>
    <mergeCell ref="B92:H92"/>
    <mergeCell ref="E36:E37"/>
    <mergeCell ref="E50:E52"/>
    <mergeCell ref="E53:E58"/>
    <mergeCell ref="D73:D76"/>
    <mergeCell ref="E73:E76"/>
    <mergeCell ref="C67:C72"/>
    <mergeCell ref="C64:L64"/>
    <mergeCell ref="C63:H63"/>
    <mergeCell ref="C79:C82"/>
    <mergeCell ref="L38:L41"/>
    <mergeCell ref="G59:G61"/>
    <mergeCell ref="D53:D58"/>
    <mergeCell ref="L50:L52"/>
    <mergeCell ref="L43:L44"/>
    <mergeCell ref="E65:E66"/>
    <mergeCell ref="E48:E49"/>
    <mergeCell ref="F48:F49"/>
    <mergeCell ref="A77:A78"/>
    <mergeCell ref="B77:B78"/>
    <mergeCell ref="C77:C78"/>
    <mergeCell ref="E77:E78"/>
    <mergeCell ref="C90:H90"/>
    <mergeCell ref="E79:E80"/>
    <mergeCell ref="A73:A76"/>
    <mergeCell ref="B73:B76"/>
    <mergeCell ref="E83:E84"/>
    <mergeCell ref="G83:G86"/>
    <mergeCell ref="E85:E86"/>
    <mergeCell ref="F85:F86"/>
    <mergeCell ref="F19:F22"/>
    <mergeCell ref="H34:H35"/>
    <mergeCell ref="F32:F34"/>
    <mergeCell ref="G38:G42"/>
    <mergeCell ref="G36:G37"/>
    <mergeCell ref="A110:H110"/>
    <mergeCell ref="A111:H111"/>
    <mergeCell ref="A106:F106"/>
    <mergeCell ref="A107:H107"/>
    <mergeCell ref="A108:H108"/>
    <mergeCell ref="A109:H109"/>
    <mergeCell ref="A95:H95"/>
    <mergeCell ref="A93:L93"/>
    <mergeCell ref="A94:L94"/>
    <mergeCell ref="A104:H104"/>
    <mergeCell ref="A105:H105"/>
    <mergeCell ref="A99:H99"/>
    <mergeCell ref="A102:H102"/>
    <mergeCell ref="A103:H103"/>
    <mergeCell ref="A96:H96"/>
    <mergeCell ref="A97:H97"/>
    <mergeCell ref="A98:H98"/>
    <mergeCell ref="A101:H101"/>
    <mergeCell ref="A100:H100"/>
    <mergeCell ref="A59:A62"/>
    <mergeCell ref="B59:B62"/>
    <mergeCell ref="E59:E61"/>
    <mergeCell ref="C28:C29"/>
    <mergeCell ref="E30:E31"/>
    <mergeCell ref="E23:E24"/>
    <mergeCell ref="E25:E27"/>
    <mergeCell ref="E32:E35"/>
    <mergeCell ref="D32:D35"/>
    <mergeCell ref="A32:A34"/>
    <mergeCell ref="A48:A52"/>
    <mergeCell ref="B48:B52"/>
    <mergeCell ref="E38:E42"/>
    <mergeCell ref="C50:C52"/>
    <mergeCell ref="D28:D29"/>
    <mergeCell ref="E28:E29"/>
    <mergeCell ref="G15:G17"/>
    <mergeCell ref="G19:G21"/>
    <mergeCell ref="G23:G25"/>
    <mergeCell ref="G28:G30"/>
    <mergeCell ref="G67:G70"/>
    <mergeCell ref="G73:G76"/>
    <mergeCell ref="G50:G52"/>
    <mergeCell ref="I34:I35"/>
    <mergeCell ref="J34:J35"/>
  </mergeCells>
  <printOptions horizontalCentered="1"/>
  <pageMargins left="0.78740157480314965" right="0.39370078740157483" top="0.39370078740157483" bottom="0.39370078740157483" header="0" footer="0"/>
  <pageSetup paperSize="9" scale="60" orientation="portrait" r:id="rId1"/>
  <headerFooter alignWithMargins="0"/>
  <rowBreaks count="1" manualBreakCount="1">
    <brk id="58"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2 programa</vt:lpstr>
      <vt:lpstr>Lyginamasis variantas</vt:lpstr>
      <vt:lpstr>Lyginamasis išskleistas</vt:lpstr>
      <vt:lpstr>Aiškinamoji lentelė </vt:lpstr>
      <vt:lpstr>'2 programa'!Print_Area</vt:lpstr>
      <vt:lpstr>'Aiškinamoji lentelė '!Print_Area</vt:lpstr>
      <vt:lpstr>'Lyginamasis išskleistas'!Print_Area</vt:lpstr>
      <vt:lpstr>'Lyginamasis variantas'!Print_Area</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2020-06-05T06:27:54Z</cp:lastPrinted>
  <dcterms:created xsi:type="dcterms:W3CDTF">2007-07-27T10:32:34Z</dcterms:created>
  <dcterms:modified xsi:type="dcterms:W3CDTF">2020-06-10T06:23:52Z</dcterms:modified>
</cp:coreProperties>
</file>